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Доходы" sheetId="2" r:id="rId1"/>
  </sheets>
  <definedNames>
    <definedName name="_xlnm.Print_Titles" localSheetId="0">Доходы!$B:$B,Доходы!$9:$16</definedName>
    <definedName name="_xlnm.Print_Area" localSheetId="0">Доходы!$A$1:$AJ$94</definedName>
  </definedNames>
  <calcPr calcId="162913"/>
</workbook>
</file>

<file path=xl/calcChain.xml><?xml version="1.0" encoding="utf-8"?>
<calcChain xmlns="http://schemas.openxmlformats.org/spreadsheetml/2006/main">
  <c r="AH17" i="2" l="1"/>
  <c r="AD17" i="2"/>
  <c r="M104" i="2" l="1"/>
  <c r="N104" i="2"/>
  <c r="O104" i="2"/>
  <c r="P104" i="2"/>
  <c r="Q104" i="2"/>
  <c r="R104" i="2"/>
  <c r="S104" i="2"/>
  <c r="T104" i="2"/>
  <c r="U104" i="2"/>
  <c r="V104" i="2"/>
  <c r="W104" i="2"/>
  <c r="X104" i="2"/>
  <c r="Y104" i="2"/>
  <c r="Z104" i="2"/>
  <c r="AA104" i="2"/>
  <c r="AB104" i="2"/>
  <c r="AC104" i="2"/>
  <c r="AF104" i="2"/>
  <c r="AG104" i="2"/>
  <c r="AJ104" i="2"/>
  <c r="L104" i="2"/>
  <c r="M101" i="2" l="1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F101" i="2"/>
  <c r="AG101" i="2"/>
  <c r="AJ101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F102" i="2"/>
  <c r="AG102" i="2"/>
  <c r="AJ102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F103" i="2"/>
  <c r="AG103" i="2"/>
  <c r="AJ103" i="2"/>
  <c r="AC99" i="2"/>
  <c r="AD99" i="2"/>
  <c r="AE99" i="2"/>
  <c r="AF99" i="2"/>
  <c r="AG99" i="2"/>
  <c r="AH99" i="2"/>
  <c r="AI99" i="2"/>
  <c r="AJ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L99" i="2"/>
  <c r="AB99" i="2"/>
  <c r="L103" i="2"/>
  <c r="L102" i="2"/>
  <c r="L101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L98" i="2"/>
  <c r="AC98" i="2"/>
  <c r="AD98" i="2"/>
  <c r="AE98" i="2"/>
  <c r="AF98" i="2"/>
  <c r="AG98" i="2"/>
  <c r="AH98" i="2"/>
  <c r="AI98" i="2"/>
  <c r="AJ98" i="2"/>
  <c r="AB98" i="2" l="1"/>
  <c r="AB17" i="2"/>
  <c r="AG93" i="2" l="1"/>
  <c r="AI92" i="2"/>
  <c r="AI91" i="2"/>
  <c r="AI90" i="2"/>
  <c r="AI89" i="2"/>
  <c r="AI84" i="2"/>
  <c r="AI83" i="2"/>
  <c r="AI82" i="2"/>
  <c r="AI81" i="2"/>
  <c r="AI80" i="2"/>
  <c r="AI79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0" i="2"/>
  <c r="AI58" i="2"/>
  <c r="AI57" i="2"/>
  <c r="AI54" i="2"/>
  <c r="AI53" i="2"/>
  <c r="AI52" i="2"/>
  <c r="AI51" i="2"/>
  <c r="AI50" i="2"/>
  <c r="AI49" i="2"/>
  <c r="AI48" i="2"/>
  <c r="AI47" i="2"/>
  <c r="AI46" i="2"/>
  <c r="AI45" i="2"/>
  <c r="AI44" i="2"/>
  <c r="AI43" i="2"/>
  <c r="AI42" i="2"/>
  <c r="AI41" i="2"/>
  <c r="AI38" i="2"/>
  <c r="AI37" i="2"/>
  <c r="AI36" i="2"/>
  <c r="AI35" i="2"/>
  <c r="AI34" i="2"/>
  <c r="AI33" i="2"/>
  <c r="AI32" i="2"/>
  <c r="AI31" i="2"/>
  <c r="AI30" i="2"/>
  <c r="AI28" i="2"/>
  <c r="AI27" i="2"/>
  <c r="AI26" i="2"/>
  <c r="AI25" i="2"/>
  <c r="AI24" i="2"/>
  <c r="AI23" i="2"/>
  <c r="AI22" i="2"/>
  <c r="AI21" i="2"/>
  <c r="AI20" i="2"/>
  <c r="AI19" i="2"/>
  <c r="AI18" i="2"/>
  <c r="AG42" i="2"/>
  <c r="AF42" i="2"/>
  <c r="AJ92" i="2"/>
  <c r="AJ91" i="2"/>
  <c r="AJ90" i="2"/>
  <c r="AJ89" i="2"/>
  <c r="AJ88" i="2"/>
  <c r="AJ87" i="2"/>
  <c r="AJ86" i="2"/>
  <c r="AJ85" i="2"/>
  <c r="AJ84" i="2"/>
  <c r="AJ83" i="2"/>
  <c r="AJ82" i="2"/>
  <c r="AJ81" i="2"/>
  <c r="AJ80" i="2"/>
  <c r="AJ79" i="2"/>
  <c r="AJ78" i="2"/>
  <c r="AJ77" i="2"/>
  <c r="AJ76" i="2"/>
  <c r="AJ75" i="2"/>
  <c r="AJ74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J58" i="2"/>
  <c r="AJ57" i="2"/>
  <c r="AJ56" i="2"/>
  <c r="AJ55" i="2"/>
  <c r="AJ54" i="2"/>
  <c r="AJ53" i="2"/>
  <c r="AJ52" i="2"/>
  <c r="AJ51" i="2"/>
  <c r="AJ50" i="2"/>
  <c r="AJ49" i="2"/>
  <c r="AJ48" i="2"/>
  <c r="AJ47" i="2"/>
  <c r="AJ46" i="2"/>
  <c r="AJ45" i="2"/>
  <c r="AJ44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17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3" i="2"/>
  <c r="AH72" i="2"/>
  <c r="AH71" i="2"/>
  <c r="AH70" i="2"/>
  <c r="AH69" i="2"/>
  <c r="AH68" i="2"/>
  <c r="AH67" i="2"/>
  <c r="AH66" i="2"/>
  <c r="AH65" i="2"/>
  <c r="AH64" i="2"/>
  <c r="AH63" i="2"/>
  <c r="AH62" i="2"/>
  <c r="AH61" i="2"/>
  <c r="AH60" i="2"/>
  <c r="AH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93" i="2"/>
  <c r="AG17" i="2"/>
  <c r="AF92" i="2"/>
  <c r="AG92" i="2" s="1"/>
  <c r="AF91" i="2"/>
  <c r="AG91" i="2" s="1"/>
  <c r="AG90" i="2"/>
  <c r="AF90" i="2"/>
  <c r="AF89" i="2"/>
  <c r="AG89" i="2" s="1"/>
  <c r="AG88" i="2"/>
  <c r="AF88" i="2"/>
  <c r="AF87" i="2"/>
  <c r="AG87" i="2" s="1"/>
  <c r="AF86" i="2"/>
  <c r="AF85" i="2"/>
  <c r="AG84" i="2"/>
  <c r="AF84" i="2"/>
  <c r="AF83" i="2"/>
  <c r="AG83" i="2" s="1"/>
  <c r="AG82" i="2"/>
  <c r="AF82" i="2"/>
  <c r="AF81" i="2"/>
  <c r="AG81" i="2" s="1"/>
  <c r="AG80" i="2"/>
  <c r="AF80" i="2"/>
  <c r="AF79" i="2"/>
  <c r="AG79" i="2" s="1"/>
  <c r="AF78" i="2"/>
  <c r="AF77" i="2"/>
  <c r="AG77" i="2" s="1"/>
  <c r="AG76" i="2"/>
  <c r="AF76" i="2"/>
  <c r="AF75" i="2"/>
  <c r="AG75" i="2" s="1"/>
  <c r="AG74" i="2"/>
  <c r="AF74" i="2"/>
  <c r="AF73" i="2"/>
  <c r="AG73" i="2" s="1"/>
  <c r="AG72" i="2"/>
  <c r="AF72" i="2"/>
  <c r="AF71" i="2"/>
  <c r="AG71" i="2" s="1"/>
  <c r="AG70" i="2"/>
  <c r="AF70" i="2"/>
  <c r="AF69" i="2"/>
  <c r="AG69" i="2" s="1"/>
  <c r="AG68" i="2"/>
  <c r="AF68" i="2"/>
  <c r="AF67" i="2"/>
  <c r="AG67" i="2" s="1"/>
  <c r="AG66" i="2"/>
  <c r="AF66" i="2"/>
  <c r="AF65" i="2"/>
  <c r="AG65" i="2" s="1"/>
  <c r="AG64" i="2"/>
  <c r="AF64" i="2"/>
  <c r="AF63" i="2"/>
  <c r="AF62" i="2"/>
  <c r="AF61" i="2"/>
  <c r="AG60" i="2"/>
  <c r="AF60" i="2"/>
  <c r="AF59" i="2"/>
  <c r="AG58" i="2"/>
  <c r="AF58" i="2"/>
  <c r="AF57" i="2"/>
  <c r="AG57" i="2" s="1"/>
  <c r="AF56" i="2"/>
  <c r="AF55" i="2"/>
  <c r="AG54" i="2"/>
  <c r="AF54" i="2"/>
  <c r="AF53" i="2"/>
  <c r="AG53" i="2" s="1"/>
  <c r="AG52" i="2"/>
  <c r="AF52" i="2"/>
  <c r="AF51" i="2"/>
  <c r="AG51" i="2" s="1"/>
  <c r="AG50" i="2"/>
  <c r="AF50" i="2"/>
  <c r="AF49" i="2"/>
  <c r="AG49" i="2" s="1"/>
  <c r="AG48" i="2"/>
  <c r="AF48" i="2"/>
  <c r="AF47" i="2"/>
  <c r="AG47" i="2" s="1"/>
  <c r="AG46" i="2"/>
  <c r="AF46" i="2"/>
  <c r="AF45" i="2"/>
  <c r="AG45" i="2" s="1"/>
  <c r="AG44" i="2"/>
  <c r="AF44" i="2"/>
  <c r="AF43" i="2"/>
  <c r="AG43" i="2" s="1"/>
  <c r="AF41" i="2"/>
  <c r="AG41" i="2" s="1"/>
  <c r="AF40" i="2"/>
  <c r="AF39" i="2"/>
  <c r="AG38" i="2"/>
  <c r="AF38" i="2"/>
  <c r="AF37" i="2"/>
  <c r="AG37" i="2" s="1"/>
  <c r="AG36" i="2"/>
  <c r="AF36" i="2"/>
  <c r="AF35" i="2"/>
  <c r="AG35" i="2" s="1"/>
  <c r="AG34" i="2"/>
  <c r="AF34" i="2"/>
  <c r="AF33" i="2"/>
  <c r="AG33" i="2" s="1"/>
  <c r="AG32" i="2"/>
  <c r="AF32" i="2"/>
  <c r="AF31" i="2"/>
  <c r="AG31" i="2" s="1"/>
  <c r="AG30" i="2"/>
  <c r="AF30" i="2"/>
  <c r="AF29" i="2"/>
  <c r="AG28" i="2"/>
  <c r="AF28" i="2"/>
  <c r="AF27" i="2"/>
  <c r="AG27" i="2" s="1"/>
  <c r="AG26" i="2"/>
  <c r="AF26" i="2"/>
  <c r="AF25" i="2"/>
  <c r="AG25" i="2" s="1"/>
  <c r="AG24" i="2"/>
  <c r="AF24" i="2"/>
  <c r="AF23" i="2"/>
  <c r="AG23" i="2" s="1"/>
  <c r="AG22" i="2"/>
  <c r="AF22" i="2"/>
  <c r="AF21" i="2"/>
  <c r="AF17" i="2" s="1"/>
  <c r="AF93" i="2" s="1"/>
  <c r="AG20" i="2"/>
  <c r="AF20" i="2"/>
  <c r="AF19" i="2"/>
  <c r="AG19" i="2" s="1"/>
  <c r="AE18" i="2"/>
  <c r="AG18" i="2"/>
  <c r="AF18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7" i="2"/>
  <c r="AE76" i="2"/>
  <c r="AE75" i="2"/>
  <c r="AE62" i="2"/>
  <c r="AE61" i="2"/>
  <c r="AE59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7" i="2"/>
  <c r="AJ93" i="2"/>
  <c r="AD93" i="2"/>
  <c r="AD79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33" i="2"/>
  <c r="AD34" i="2"/>
  <c r="AD35" i="2"/>
  <c r="AD36" i="2"/>
  <c r="AD37" i="2"/>
  <c r="AD38" i="2"/>
  <c r="AD39" i="2"/>
  <c r="AD40" i="2"/>
  <c r="AD41" i="2"/>
  <c r="AD42" i="2"/>
  <c r="AD43" i="2"/>
  <c r="AD44" i="2"/>
  <c r="AD45" i="2"/>
  <c r="AD46" i="2"/>
  <c r="AD47" i="2"/>
  <c r="AD48" i="2"/>
  <c r="AD49" i="2"/>
  <c r="AD50" i="2"/>
  <c r="AD51" i="2"/>
  <c r="AD52" i="2"/>
  <c r="AD53" i="2"/>
  <c r="AD54" i="2"/>
  <c r="AD55" i="2"/>
  <c r="AD56" i="2"/>
  <c r="AD57" i="2"/>
  <c r="AD58" i="2"/>
  <c r="AD59" i="2"/>
  <c r="AD60" i="2"/>
  <c r="AD61" i="2"/>
  <c r="AD62" i="2"/>
  <c r="AD63" i="2"/>
  <c r="AD64" i="2"/>
  <c r="AD65" i="2"/>
  <c r="AD66" i="2"/>
  <c r="AD67" i="2"/>
  <c r="AD68" i="2"/>
  <c r="AD69" i="2"/>
  <c r="AD70" i="2"/>
  <c r="AD71" i="2"/>
  <c r="AD72" i="2"/>
  <c r="AD73" i="2"/>
  <c r="AD74" i="2"/>
  <c r="AD75" i="2"/>
  <c r="AD76" i="2"/>
  <c r="AD77" i="2"/>
  <c r="AD78" i="2"/>
  <c r="AD18" i="2"/>
  <c r="T91" i="2"/>
  <c r="T89" i="2"/>
  <c r="T87" i="2"/>
  <c r="T85" i="2"/>
  <c r="T79" i="2" s="1"/>
  <c r="T80" i="2"/>
  <c r="T54" i="2"/>
  <c r="T48" i="2"/>
  <c r="T45" i="2"/>
  <c r="T43" i="2"/>
  <c r="T35" i="2"/>
  <c r="T31" i="2"/>
  <c r="T27" i="2"/>
  <c r="T22" i="2"/>
  <c r="T20" i="2"/>
  <c r="T18" i="2"/>
  <c r="AB35" i="2"/>
  <c r="AB18" i="2"/>
  <c r="Z18" i="2"/>
  <c r="X18" i="2"/>
  <c r="V18" i="2"/>
  <c r="AB20" i="2"/>
  <c r="Z20" i="2"/>
  <c r="X20" i="2"/>
  <c r="V20" i="2"/>
  <c r="AB22" i="2"/>
  <c r="Z22" i="2"/>
  <c r="X22" i="2"/>
  <c r="V22" i="2"/>
  <c r="AB27" i="2"/>
  <c r="Z27" i="2"/>
  <c r="X27" i="2"/>
  <c r="V27" i="2"/>
  <c r="AB31" i="2"/>
  <c r="Z31" i="2"/>
  <c r="X31" i="2"/>
  <c r="V31" i="2"/>
  <c r="Z35" i="2"/>
  <c r="X35" i="2"/>
  <c r="V35" i="2"/>
  <c r="AB43" i="2"/>
  <c r="Z43" i="2"/>
  <c r="X43" i="2"/>
  <c r="V43" i="2"/>
  <c r="AB45" i="2"/>
  <c r="Z45" i="2"/>
  <c r="X45" i="2"/>
  <c r="V45" i="2"/>
  <c r="AB48" i="2"/>
  <c r="Z48" i="2"/>
  <c r="X48" i="2"/>
  <c r="V48" i="2"/>
  <c r="AB54" i="2"/>
  <c r="Z54" i="2"/>
  <c r="X54" i="2"/>
  <c r="V54" i="2"/>
  <c r="AB75" i="2"/>
  <c r="Z75" i="2"/>
  <c r="X75" i="2"/>
  <c r="V75" i="2"/>
  <c r="AB80" i="2"/>
  <c r="Z80" i="2"/>
  <c r="X80" i="2"/>
  <c r="V80" i="2"/>
  <c r="AB85" i="2"/>
  <c r="Z85" i="2"/>
  <c r="X85" i="2"/>
  <c r="V85" i="2"/>
  <c r="AB87" i="2"/>
  <c r="Z87" i="2"/>
  <c r="X87" i="2"/>
  <c r="V87" i="2"/>
  <c r="AB89" i="2"/>
  <c r="Z89" i="2"/>
  <c r="X89" i="2"/>
  <c r="V89" i="2"/>
  <c r="AB91" i="2"/>
  <c r="X91" i="2"/>
  <c r="V91" i="2"/>
  <c r="Z78" i="2"/>
  <c r="Z39" i="2"/>
  <c r="AI93" i="2" l="1"/>
  <c r="AH104" i="2"/>
  <c r="AH101" i="2"/>
  <c r="AH103" i="2"/>
  <c r="AH102" i="2"/>
  <c r="AD104" i="2"/>
  <c r="AD102" i="2"/>
  <c r="AD101" i="2"/>
  <c r="AD103" i="2"/>
  <c r="AE93" i="2"/>
  <c r="AI17" i="2"/>
  <c r="AG21" i="2"/>
  <c r="T17" i="2"/>
  <c r="T93" i="2" s="1"/>
  <c r="Z40" i="2"/>
  <c r="AI104" i="2" l="1"/>
  <c r="AI102" i="2"/>
  <c r="AI101" i="2"/>
  <c r="AI103" i="2"/>
  <c r="AE104" i="2"/>
  <c r="AE101" i="2"/>
  <c r="AE102" i="2"/>
  <c r="AE103" i="2"/>
  <c r="Z62" i="2"/>
  <c r="AA62" i="2" s="1"/>
  <c r="Z61" i="2"/>
  <c r="AA61" i="2" s="1"/>
  <c r="Z59" i="2"/>
  <c r="AA59" i="2" s="1"/>
  <c r="Z56" i="2"/>
  <c r="Z55" i="2"/>
  <c r="AA55" i="2" s="1"/>
  <c r="R79" i="2"/>
  <c r="R17" i="2"/>
  <c r="R93" i="2" l="1"/>
  <c r="AB79" i="2" l="1"/>
  <c r="X79" i="2" l="1"/>
  <c r="Z86" i="2"/>
  <c r="P17" i="2"/>
  <c r="P79" i="2"/>
  <c r="P93" i="2" l="1"/>
  <c r="AA18" i="2" l="1"/>
  <c r="X17" i="2"/>
  <c r="N79" i="2" l="1"/>
  <c r="N17" i="2"/>
  <c r="N93" i="2" l="1"/>
  <c r="Z81" i="2"/>
  <c r="AA81" i="2" s="1"/>
  <c r="Z82" i="2"/>
  <c r="AA82" i="2" s="1"/>
  <c r="Z83" i="2"/>
  <c r="AA83" i="2" s="1"/>
  <c r="Z84" i="2"/>
  <c r="AA84" i="2" s="1"/>
  <c r="Z88" i="2"/>
  <c r="AA89" i="2"/>
  <c r="Z90" i="2"/>
  <c r="AA90" i="2" s="1"/>
  <c r="Z92" i="2"/>
  <c r="Z91" i="2" s="1"/>
  <c r="AA80" i="2"/>
  <c r="Z19" i="2"/>
  <c r="AA19" i="2" s="1"/>
  <c r="Z21" i="2"/>
  <c r="AA21" i="2" s="1"/>
  <c r="AA22" i="2"/>
  <c r="Z23" i="2"/>
  <c r="AA23" i="2" s="1"/>
  <c r="Z24" i="2"/>
  <c r="AA24" i="2" s="1"/>
  <c r="Z25" i="2"/>
  <c r="AA25" i="2" s="1"/>
  <c r="Z26" i="2"/>
  <c r="AA26" i="2" s="1"/>
  <c r="AA27" i="2"/>
  <c r="Z28" i="2"/>
  <c r="AA28" i="2" s="1"/>
  <c r="Z29" i="2"/>
  <c r="Z30" i="2"/>
  <c r="AA30" i="2" s="1"/>
  <c r="AA31" i="2"/>
  <c r="Z32" i="2"/>
  <c r="AA32" i="2" s="1"/>
  <c r="Z33" i="2"/>
  <c r="AA33" i="2" s="1"/>
  <c r="Z34" i="2"/>
  <c r="AA35" i="2"/>
  <c r="Z36" i="2"/>
  <c r="AA36" i="2" s="1"/>
  <c r="Z37" i="2"/>
  <c r="Z38" i="2"/>
  <c r="AA38" i="2" s="1"/>
  <c r="Z41" i="2"/>
  <c r="AA41" i="2" s="1"/>
  <c r="Z42" i="2"/>
  <c r="AA42" i="2" s="1"/>
  <c r="AA43" i="2"/>
  <c r="Z44" i="2"/>
  <c r="AA44" i="2" s="1"/>
  <c r="Z46" i="2"/>
  <c r="AA46" i="2" s="1"/>
  <c r="Z47" i="2"/>
  <c r="AA47" i="2" s="1"/>
  <c r="AA48" i="2"/>
  <c r="Z49" i="2"/>
  <c r="AA49" i="2" s="1"/>
  <c r="Z50" i="2"/>
  <c r="AA50" i="2" s="1"/>
  <c r="Z51" i="2"/>
  <c r="Z52" i="2"/>
  <c r="AA52" i="2" s="1"/>
  <c r="Z53" i="2"/>
  <c r="AA53" i="2" s="1"/>
  <c r="AA54" i="2"/>
  <c r="Z57" i="2"/>
  <c r="Z58" i="2"/>
  <c r="Z60" i="2"/>
  <c r="Z63" i="2"/>
  <c r="Z64" i="2"/>
  <c r="Z65" i="2"/>
  <c r="Z66" i="2"/>
  <c r="Z67" i="2"/>
  <c r="Z68" i="2"/>
  <c r="Z69" i="2"/>
  <c r="Z70" i="2"/>
  <c r="Z71" i="2"/>
  <c r="Z72" i="2"/>
  <c r="Z73" i="2"/>
  <c r="Z74" i="2"/>
  <c r="AA75" i="2"/>
  <c r="Z76" i="2"/>
  <c r="AA76" i="2" s="1"/>
  <c r="Z77" i="2"/>
  <c r="AA45" i="2" l="1"/>
  <c r="AA20" i="2"/>
  <c r="AB93" i="2"/>
  <c r="X93" i="2"/>
  <c r="Y78" i="2" s="1"/>
  <c r="V79" i="2"/>
  <c r="Z79" i="2" s="1"/>
  <c r="AA79" i="2" s="1"/>
  <c r="V17" i="2"/>
  <c r="Z17" i="2" s="1"/>
  <c r="AA17" i="2" s="1"/>
  <c r="S78" i="2" l="1"/>
  <c r="Q78" i="2"/>
  <c r="AC78" i="2"/>
  <c r="U78" i="2"/>
  <c r="O78" i="2"/>
  <c r="O39" i="2"/>
  <c r="AC39" i="2"/>
  <c r="O40" i="2"/>
  <c r="U39" i="2"/>
  <c r="U92" i="2"/>
  <c r="U88" i="2"/>
  <c r="U84" i="2"/>
  <c r="U80" i="2"/>
  <c r="U75" i="2"/>
  <c r="U71" i="2"/>
  <c r="U67" i="2"/>
  <c r="U63" i="2"/>
  <c r="U59" i="2"/>
  <c r="U55" i="2"/>
  <c r="U51" i="2"/>
  <c r="U47" i="2"/>
  <c r="U43" i="2"/>
  <c r="U38" i="2"/>
  <c r="U34" i="2"/>
  <c r="U30" i="2"/>
  <c r="U26" i="2"/>
  <c r="U22" i="2"/>
  <c r="U18" i="2"/>
  <c r="U86" i="2"/>
  <c r="U82" i="2"/>
  <c r="U73" i="2"/>
  <c r="U65" i="2"/>
  <c r="U57" i="2"/>
  <c r="U49" i="2"/>
  <c r="U41" i="2"/>
  <c r="U32" i="2"/>
  <c r="U24" i="2"/>
  <c r="U89" i="2"/>
  <c r="U81" i="2"/>
  <c r="U72" i="2"/>
  <c r="U64" i="2"/>
  <c r="U60" i="2"/>
  <c r="U52" i="2"/>
  <c r="U44" i="2"/>
  <c r="U35" i="2"/>
  <c r="U27" i="2"/>
  <c r="U19" i="2"/>
  <c r="U91" i="2"/>
  <c r="U87" i="2"/>
  <c r="U83" i="2"/>
  <c r="U74" i="2"/>
  <c r="U70" i="2"/>
  <c r="U66" i="2"/>
  <c r="U62" i="2"/>
  <c r="U58" i="2"/>
  <c r="U54" i="2"/>
  <c r="U50" i="2"/>
  <c r="U46" i="2"/>
  <c r="U42" i="2"/>
  <c r="U37" i="2"/>
  <c r="U33" i="2"/>
  <c r="U29" i="2"/>
  <c r="U25" i="2"/>
  <c r="U21" i="2"/>
  <c r="U90" i="2"/>
  <c r="U77" i="2"/>
  <c r="U69" i="2"/>
  <c r="U61" i="2"/>
  <c r="U53" i="2"/>
  <c r="U45" i="2"/>
  <c r="U36" i="2"/>
  <c r="U28" i="2"/>
  <c r="U20" i="2"/>
  <c r="U85" i="2"/>
  <c r="U76" i="2"/>
  <c r="U68" i="2"/>
  <c r="U56" i="2"/>
  <c r="U48" i="2"/>
  <c r="U40" i="2"/>
  <c r="U31" i="2"/>
  <c r="U23" i="2"/>
  <c r="U79" i="2"/>
  <c r="U17" i="2"/>
  <c r="AC56" i="2"/>
  <c r="AC40" i="2"/>
  <c r="AC55" i="2"/>
  <c r="AC62" i="2"/>
  <c r="AC61" i="2"/>
  <c r="AC59" i="2"/>
  <c r="S77" i="2"/>
  <c r="S44" i="2"/>
  <c r="S30" i="2"/>
  <c r="S18" i="2"/>
  <c r="S90" i="2"/>
  <c r="S85" i="2"/>
  <c r="S81" i="2"/>
  <c r="S76" i="2"/>
  <c r="S72" i="2"/>
  <c r="S68" i="2"/>
  <c r="S64" i="2"/>
  <c r="S57" i="2"/>
  <c r="S51" i="2"/>
  <c r="S47" i="2"/>
  <c r="S43" i="2"/>
  <c r="S37" i="2"/>
  <c r="S33" i="2"/>
  <c r="S29" i="2"/>
  <c r="S25" i="2"/>
  <c r="S21" i="2"/>
  <c r="S89" i="2"/>
  <c r="S84" i="2"/>
  <c r="S80" i="2"/>
  <c r="S75" i="2"/>
  <c r="S71" i="2"/>
  <c r="S67" i="2"/>
  <c r="S63" i="2"/>
  <c r="S54" i="2"/>
  <c r="S50" i="2"/>
  <c r="S46" i="2"/>
  <c r="S42" i="2"/>
  <c r="S36" i="2"/>
  <c r="S32" i="2"/>
  <c r="S28" i="2"/>
  <c r="S24" i="2"/>
  <c r="S20" i="2"/>
  <c r="S92" i="2"/>
  <c r="S88" i="2"/>
  <c r="S83" i="2"/>
  <c r="S79" i="2"/>
  <c r="S74" i="2"/>
  <c r="S70" i="2"/>
  <c r="S66" i="2"/>
  <c r="S60" i="2"/>
  <c r="S53" i="2"/>
  <c r="S49" i="2"/>
  <c r="S45" i="2"/>
  <c r="S41" i="2"/>
  <c r="S35" i="2"/>
  <c r="S31" i="2"/>
  <c r="S27" i="2"/>
  <c r="S23" i="2"/>
  <c r="S19" i="2"/>
  <c r="S91" i="2"/>
  <c r="S87" i="2"/>
  <c r="S82" i="2"/>
  <c r="S73" i="2"/>
  <c r="S69" i="2"/>
  <c r="S65" i="2"/>
  <c r="S58" i="2"/>
  <c r="S52" i="2"/>
  <c r="S48" i="2"/>
  <c r="S38" i="2"/>
  <c r="S34" i="2"/>
  <c r="S26" i="2"/>
  <c r="S22" i="2"/>
  <c r="S17" i="2"/>
  <c r="Y59" i="2"/>
  <c r="Y55" i="2"/>
  <c r="Y61" i="2"/>
  <c r="Y56" i="2"/>
  <c r="Y62" i="2"/>
  <c r="AC85" i="2"/>
  <c r="AC86" i="2"/>
  <c r="Q92" i="2"/>
  <c r="Q88" i="2"/>
  <c r="Q82" i="2"/>
  <c r="Q77" i="2"/>
  <c r="Q73" i="2"/>
  <c r="Q69" i="2"/>
  <c r="Q65" i="2"/>
  <c r="Q58" i="2"/>
  <c r="Q52" i="2"/>
  <c r="Q48" i="2"/>
  <c r="Q44" i="2"/>
  <c r="Q38" i="2"/>
  <c r="Q34" i="2"/>
  <c r="Q30" i="2"/>
  <c r="Q26" i="2"/>
  <c r="Q22" i="2"/>
  <c r="Q18" i="2"/>
  <c r="Q90" i="2"/>
  <c r="Q80" i="2"/>
  <c r="Q75" i="2"/>
  <c r="Q67" i="2"/>
  <c r="Q54" i="2"/>
  <c r="Q50" i="2"/>
  <c r="Q42" i="2"/>
  <c r="Q32" i="2"/>
  <c r="Q24" i="2"/>
  <c r="Q85" i="2"/>
  <c r="Q83" i="2"/>
  <c r="Q70" i="2"/>
  <c r="Q66" i="2"/>
  <c r="Q53" i="2"/>
  <c r="Q45" i="2"/>
  <c r="Q35" i="2"/>
  <c r="Q27" i="2"/>
  <c r="Q19" i="2"/>
  <c r="Q91" i="2"/>
  <c r="Q87" i="2"/>
  <c r="Q81" i="2"/>
  <c r="Q76" i="2"/>
  <c r="Q72" i="2"/>
  <c r="Q68" i="2"/>
  <c r="Q64" i="2"/>
  <c r="Q57" i="2"/>
  <c r="Q51" i="2"/>
  <c r="Q47" i="2"/>
  <c r="Q43" i="2"/>
  <c r="Q37" i="2"/>
  <c r="Q33" i="2"/>
  <c r="Q29" i="2"/>
  <c r="Q25" i="2"/>
  <c r="Q21" i="2"/>
  <c r="Q17" i="2"/>
  <c r="Q84" i="2"/>
  <c r="Q71" i="2"/>
  <c r="Q63" i="2"/>
  <c r="Q46" i="2"/>
  <c r="Q36" i="2"/>
  <c r="Q28" i="2"/>
  <c r="Q20" i="2"/>
  <c r="Q89" i="2"/>
  <c r="Q74" i="2"/>
  <c r="Q60" i="2"/>
  <c r="Q49" i="2"/>
  <c r="Q41" i="2"/>
  <c r="Q31" i="2"/>
  <c r="Q23" i="2"/>
  <c r="Q79" i="2"/>
  <c r="Y86" i="2"/>
  <c r="Y85" i="2"/>
  <c r="AC37" i="2"/>
  <c r="AC17" i="2"/>
  <c r="AC33" i="2"/>
  <c r="AC90" i="2"/>
  <c r="AC76" i="2"/>
  <c r="AC30" i="2"/>
  <c r="AC20" i="2"/>
  <c r="AC51" i="2"/>
  <c r="AC69" i="2"/>
  <c r="AC36" i="2"/>
  <c r="AC81" i="2"/>
  <c r="AC41" i="2"/>
  <c r="AC54" i="2"/>
  <c r="AC75" i="2"/>
  <c r="AC28" i="2"/>
  <c r="AC67" i="2"/>
  <c r="AC57" i="2"/>
  <c r="AC38" i="2"/>
  <c r="AC77" i="2"/>
  <c r="AC91" i="2"/>
  <c r="AC49" i="2"/>
  <c r="AC48" i="2"/>
  <c r="AC23" i="2"/>
  <c r="AC60" i="2"/>
  <c r="AC88" i="2"/>
  <c r="AC46" i="2"/>
  <c r="AC21" i="2"/>
  <c r="AC25" i="2"/>
  <c r="AC22" i="2"/>
  <c r="AC58" i="2"/>
  <c r="AC31" i="2"/>
  <c r="AC18" i="2"/>
  <c r="AC92" i="2"/>
  <c r="AC32" i="2"/>
  <c r="AC50" i="2"/>
  <c r="AC71" i="2"/>
  <c r="AC29" i="2"/>
  <c r="AC64" i="2"/>
  <c r="AC84" i="2"/>
  <c r="AC26" i="2"/>
  <c r="AC44" i="2"/>
  <c r="AC65" i="2"/>
  <c r="AC89" i="2"/>
  <c r="AC87" i="2"/>
  <c r="AC27" i="2"/>
  <c r="AC45" i="2"/>
  <c r="AC66" i="2"/>
  <c r="AC47" i="2"/>
  <c r="AC70" i="2"/>
  <c r="AC72" i="2"/>
  <c r="AC82" i="2"/>
  <c r="AC24" i="2"/>
  <c r="AC42" i="2"/>
  <c r="AC63" i="2"/>
  <c r="AC83" i="2"/>
  <c r="AC43" i="2"/>
  <c r="AC80" i="2"/>
  <c r="AC68" i="2"/>
  <c r="AC79" i="2"/>
  <c r="AC34" i="2"/>
  <c r="AC52" i="2"/>
  <c r="AC73" i="2"/>
  <c r="AC19" i="2"/>
  <c r="AC35" i="2"/>
  <c r="AC53" i="2"/>
  <c r="AC74" i="2"/>
  <c r="O19" i="2"/>
  <c r="O89" i="2"/>
  <c r="O83" i="2"/>
  <c r="O74" i="2"/>
  <c r="O70" i="2"/>
  <c r="O66" i="2"/>
  <c r="O60" i="2"/>
  <c r="O53" i="2"/>
  <c r="O49" i="2"/>
  <c r="O45" i="2"/>
  <c r="O41" i="2"/>
  <c r="O35" i="2"/>
  <c r="O31" i="2"/>
  <c r="O27" i="2"/>
  <c r="O23" i="2"/>
  <c r="O18" i="2"/>
  <c r="O88" i="2"/>
  <c r="O77" i="2"/>
  <c r="O69" i="2"/>
  <c r="O58" i="2"/>
  <c r="O48" i="2"/>
  <c r="O38" i="2"/>
  <c r="O30" i="2"/>
  <c r="O22" i="2"/>
  <c r="O91" i="2"/>
  <c r="O87" i="2"/>
  <c r="O76" i="2"/>
  <c r="O68" i="2"/>
  <c r="O57" i="2"/>
  <c r="O47" i="2"/>
  <c r="O37" i="2"/>
  <c r="O29" i="2"/>
  <c r="O21" i="2"/>
  <c r="O90" i="2"/>
  <c r="O84" i="2"/>
  <c r="O80" i="2"/>
  <c r="O75" i="2"/>
  <c r="O71" i="2"/>
  <c r="O67" i="2"/>
  <c r="O63" i="2"/>
  <c r="O54" i="2"/>
  <c r="O50" i="2"/>
  <c r="O46" i="2"/>
  <c r="O42" i="2"/>
  <c r="O36" i="2"/>
  <c r="O32" i="2"/>
  <c r="O28" i="2"/>
  <c r="O24" i="2"/>
  <c r="O20" i="2"/>
  <c r="O92" i="2"/>
  <c r="O82" i="2"/>
  <c r="O73" i="2"/>
  <c r="O65" i="2"/>
  <c r="O52" i="2"/>
  <c r="O44" i="2"/>
  <c r="O34" i="2"/>
  <c r="O26" i="2"/>
  <c r="O81" i="2"/>
  <c r="O72" i="2"/>
  <c r="O64" i="2"/>
  <c r="O51" i="2"/>
  <c r="O43" i="2"/>
  <c r="O33" i="2"/>
  <c r="O25" i="2"/>
  <c r="O79" i="2"/>
  <c r="O17" i="2"/>
  <c r="Y68" i="2"/>
  <c r="Y48" i="2"/>
  <c r="Y73" i="2"/>
  <c r="Y37" i="2"/>
  <c r="Y34" i="2"/>
  <c r="Y52" i="2"/>
  <c r="Y65" i="2"/>
  <c r="Y77" i="2"/>
  <c r="Y84" i="2"/>
  <c r="Y90" i="2"/>
  <c r="Y19" i="2"/>
  <c r="Y23" i="2"/>
  <c r="Y27" i="2"/>
  <c r="Y31" i="2"/>
  <c r="Y35" i="2"/>
  <c r="Y41" i="2"/>
  <c r="Y45" i="2"/>
  <c r="Y49" i="2"/>
  <c r="Y53" i="2"/>
  <c r="Y60" i="2"/>
  <c r="Y66" i="2"/>
  <c r="Y70" i="2"/>
  <c r="Y74" i="2"/>
  <c r="Y18" i="2"/>
  <c r="Y81" i="2"/>
  <c r="Y87" i="2"/>
  <c r="Y91" i="2"/>
  <c r="Y20" i="2"/>
  <c r="Y24" i="2"/>
  <c r="Y28" i="2"/>
  <c r="Y32" i="2"/>
  <c r="Y36" i="2"/>
  <c r="Y42" i="2"/>
  <c r="Y46" i="2"/>
  <c r="Y50" i="2"/>
  <c r="Y54" i="2"/>
  <c r="Y63" i="2"/>
  <c r="Y67" i="2"/>
  <c r="Y71" i="2"/>
  <c r="Y75" i="2"/>
  <c r="Y82" i="2"/>
  <c r="Y88" i="2"/>
  <c r="Y92" i="2"/>
  <c r="Y21" i="2"/>
  <c r="Y25" i="2"/>
  <c r="Y29" i="2"/>
  <c r="Y33" i="2"/>
  <c r="Y43" i="2"/>
  <c r="Y47" i="2"/>
  <c r="Y51" i="2"/>
  <c r="Y57" i="2"/>
  <c r="Y64" i="2"/>
  <c r="Y72" i="2"/>
  <c r="Y76" i="2"/>
  <c r="Y83" i="2"/>
  <c r="Y89" i="2"/>
  <c r="Y80" i="2"/>
  <c r="Y22" i="2"/>
  <c r="Y26" i="2"/>
  <c r="Y30" i="2"/>
  <c r="Y38" i="2"/>
  <c r="Y44" i="2"/>
  <c r="Y58" i="2"/>
  <c r="Y69" i="2"/>
  <c r="Y79" i="2"/>
  <c r="Y17" i="2"/>
  <c r="V93" i="2"/>
  <c r="W78" i="2" s="1"/>
  <c r="W59" i="2" l="1"/>
  <c r="W55" i="2"/>
  <c r="W62" i="2"/>
  <c r="W61" i="2"/>
  <c r="W21" i="2"/>
  <c r="W85" i="2"/>
  <c r="W86" i="2"/>
  <c r="Z93" i="2"/>
  <c r="AA93" i="2" s="1"/>
  <c r="W46" i="2"/>
  <c r="W70" i="2"/>
  <c r="W54" i="2"/>
  <c r="W76" i="2"/>
  <c r="W82" i="2"/>
  <c r="W51" i="2"/>
  <c r="W58" i="2"/>
  <c r="W73" i="2"/>
  <c r="W83" i="2"/>
  <c r="W79" i="2"/>
  <c r="W27" i="2"/>
  <c r="W22" i="2"/>
  <c r="W49" i="2"/>
  <c r="W33" i="2"/>
  <c r="W53" i="2"/>
  <c r="W38" i="2"/>
  <c r="W32" i="2"/>
  <c r="W37" i="2"/>
  <c r="W57" i="2"/>
  <c r="W18" i="2"/>
  <c r="W35" i="2"/>
  <c r="W71" i="2"/>
  <c r="W20" i="2"/>
  <c r="W88" i="2"/>
  <c r="W26" i="2"/>
  <c r="W44" i="2"/>
  <c r="W65" i="2"/>
  <c r="W80" i="2"/>
  <c r="W60" i="2"/>
  <c r="W50" i="2"/>
  <c r="W77" i="2"/>
  <c r="W87" i="2"/>
  <c r="W25" i="2"/>
  <c r="W43" i="2"/>
  <c r="W64" i="2"/>
  <c r="W89" i="2"/>
  <c r="W41" i="2"/>
  <c r="W84" i="2"/>
  <c r="W24" i="2"/>
  <c r="W92" i="2"/>
  <c r="W30" i="2"/>
  <c r="W48" i="2"/>
  <c r="W69" i="2"/>
  <c r="W23" i="2"/>
  <c r="W66" i="2"/>
  <c r="W72" i="2"/>
  <c r="W42" i="2"/>
  <c r="W91" i="2"/>
  <c r="W29" i="2"/>
  <c r="W47" i="2"/>
  <c r="W68" i="2"/>
  <c r="W19" i="2"/>
  <c r="W45" i="2"/>
  <c r="W90" i="2"/>
  <c r="W28" i="2"/>
  <c r="W17" i="2"/>
  <c r="W34" i="2"/>
  <c r="W52" i="2"/>
  <c r="W74" i="2"/>
  <c r="W31" i="2"/>
  <c r="W75" i="2"/>
  <c r="W36" i="2"/>
  <c r="W63" i="2"/>
  <c r="W67" i="2"/>
  <c r="W81" i="2"/>
</calcChain>
</file>

<file path=xl/sharedStrings.xml><?xml version="1.0" encoding="utf-8"?>
<sst xmlns="http://schemas.openxmlformats.org/spreadsheetml/2006/main" count="302" uniqueCount="278">
  <si>
    <t>№ п/п</t>
  </si>
  <si>
    <t>1.</t>
  </si>
  <si>
    <t>1.1.</t>
  </si>
  <si>
    <t>2.</t>
  </si>
  <si>
    <t>3.</t>
  </si>
  <si>
    <t>3.1.</t>
  </si>
  <si>
    <t>3.2.</t>
  </si>
  <si>
    <t>4.</t>
  </si>
  <si>
    <t>5.</t>
  </si>
  <si>
    <t>сумма</t>
  </si>
  <si>
    <t>(тыс. рублей)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</si>
  <si>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</si>
  <si>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</si>
  <si>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2012 год</t>
  </si>
  <si>
    <t>2013 год</t>
  </si>
  <si>
    <t>Решение Думы города от 31.05.2013 № 342-V ДГ (кассовые поступления)</t>
  </si>
  <si>
    <t>структура, %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</si>
  <si>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</si>
  <si>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</si>
  <si>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</si>
  <si>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</si>
  <si>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</si>
  <si>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</si>
  <si>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1 05 00000 00 0000 000</t>
  </si>
  <si>
    <t>НАЛОГИ НА СОВОКУПНЫЙ ДОХОД</t>
  </si>
  <si>
    <t>2.1.</t>
  </si>
  <si>
    <t xml:space="preserve"> 1 05 01000 00  0000 110</t>
  </si>
  <si>
    <t>Налог, взимаемый в связи с применением упрощённой системы налогообложения</t>
  </si>
  <si>
    <t xml:space="preserve"> 1 05 02000 02 0000 110</t>
  </si>
  <si>
    <t>Единый налог на вменённый доход для отдельных видов деятельности</t>
  </si>
  <si>
    <t xml:space="preserve"> 1 05 03000 01 0000 110</t>
  </si>
  <si>
    <t>Единый сельскохозяйственный налог</t>
  </si>
  <si>
    <t xml:space="preserve"> 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</si>
  <si>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</si>
  <si>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</si>
  <si>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</si>
  <si>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 xml:space="preserve">1 06 01000 00 0000 110 </t>
  </si>
  <si>
    <t>Налог на имущество физических лиц</t>
  </si>
  <si>
    <t>1 06 04000 02 0000 110</t>
  </si>
  <si>
    <t>Транспортный налог</t>
  </si>
  <si>
    <t xml:space="preserve"> 1 06 06000 00 0000 110</t>
  </si>
  <si>
    <t>Земельный налог</t>
  </si>
  <si>
    <t xml:space="preserve"> 1 08 00000 00 0000 000</t>
  </si>
  <si>
    <t>ГОСУДАРСТВЕННАЯ ПОШЛИНА</t>
  </si>
  <si>
    <t>4.1.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</si>
  <si>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</si>
  <si>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</si>
  <si>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>4.2.</t>
  </si>
  <si>
    <t>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</si>
  <si>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</si>
  <si>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1 09 00000 00 0000 000</t>
  </si>
  <si>
    <t>ЗАДОЛЖЕННОСТЬ И ПЕРЕРАСЧЕТЫ ПО ОТМЕНЕННЫМ НАЛОГАМ, СБОРАМ И ИНЫМ ОБЯЗАТЕЛЬНЫМ ПЛАТЕЖАМ</t>
  </si>
  <si>
    <t>6.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</si>
  <si>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</si>
  <si>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</si>
  <si>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</si>
  <si>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</si>
  <si>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1 11 03000 00 0000 120</t>
  </si>
  <si>
    <t xml:space="preserve">Проценты, полученные от предоставления бюджетных кредитов внутри страны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</si>
  <si>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</si>
  <si>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</si>
  <si>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 xml:space="preserve"> 1 11 07000 00 0000 120</t>
  </si>
  <si>
    <t>Платежи от государственных и муниципальных унитарных предприятий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</si>
  <si>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</si>
  <si>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</si>
  <si>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7.</t>
  </si>
  <si>
    <t xml:space="preserve"> 1 12 00000 00 0000 000 </t>
  </si>
  <si>
    <t>ПЛАТЕЖИ ПРИ ПОЛЬЗОВАНИИ ПРИРОДНЫМИ РЕСУРСАМИ</t>
  </si>
  <si>
    <t>7.1.</t>
  </si>
  <si>
    <t xml:space="preserve"> 1 12 01000 01 0000 120</t>
  </si>
  <si>
    <t>Плата за негативное воздействие на окружающую среду</t>
  </si>
  <si>
    <t>8.</t>
  </si>
  <si>
    <t>1 13 00000 00 0000 000</t>
  </si>
  <si>
    <t>ДОХОДЫ ОТ ОКАЗАНИЯ ПЛАТНЫХ УСЛУГ (РАБОТ) И КОМПЕНСАЦИИ ЗАТРАТ ГОСУДАРСТВА</t>
  </si>
  <si>
    <t>8.1.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</si>
  <si>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</si>
  <si>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</si>
  <si>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</si>
  <si>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</si>
  <si>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9.</t>
  </si>
  <si>
    <t xml:space="preserve"> 1 14 00000 00 0000 000</t>
  </si>
  <si>
    <t>ДОХОДЫ ОТ ПРОДАЖИ МАТЕРИАЛЬНЫХ И НЕМАТЕРИАЛЬНЫХ АКТИВОВ</t>
  </si>
  <si>
    <t>9.1.</t>
  </si>
  <si>
    <t xml:space="preserve"> 1 14 01000 00 0000 410</t>
  </si>
  <si>
    <t>Доходы от продажи квартир</t>
  </si>
  <si>
    <t>9.2.</t>
  </si>
  <si>
    <t xml:space="preserve"> 1 14 02000 00 0000 000</t>
  </si>
  <si>
    <t>9.3.</t>
  </si>
  <si>
    <t xml:space="preserve"> 1 14 04000 00 0000 420</t>
  </si>
  <si>
    <t>Доходы от продажи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</si>
  <si>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</si>
  <si>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</si>
  <si>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10.</t>
  </si>
  <si>
    <t xml:space="preserve"> 1 16 00000 00 0000 000</t>
  </si>
  <si>
    <t>ШТРАФЫ, САНКЦИИ, ВОЗМЕЩЕНИЕ УЩЕРБА</t>
  </si>
  <si>
    <t>10.1.</t>
  </si>
  <si>
    <t xml:space="preserve"> 1 16 03000 00 0000 140</t>
  </si>
  <si>
    <t>Денежные взыскания (штрафы) за нарушение законодательства о налогах и сборах</t>
  </si>
  <si>
    <t>10.2.</t>
  </si>
  <si>
    <t xml:space="preserve">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</si>
  <si>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расчётов и (или) расчётов с использованием платёжных карт</t>
  </si>
  <si>
    <t>10.3.</t>
  </si>
  <si>
    <t xml:space="preserve">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</si>
  <si>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</si>
  <si>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10.4.</t>
  </si>
  <si>
    <t xml:space="preserve">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</si>
  <si>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</si>
  <si>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1 16 23000 00 0000 140</t>
  </si>
  <si>
    <t xml:space="preserve">Доходы от возмещения ущерба при возникновении страховых случаев </t>
  </si>
  <si>
    <t xml:space="preserve"> 1 16 25000 00 0000 140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</si>
  <si>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</si>
  <si>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</si>
  <si>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</si>
  <si>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1 16 30000 00 0000 140</t>
  </si>
  <si>
    <t>Денежные взыскания (штрафы) за правонарушения в области дорожного движения</t>
  </si>
  <si>
    <t xml:space="preserve"> 1 16 33000 00 0000 140</t>
  </si>
  <si>
    <t xml:space="preserve"> 1 16 35000 00 0000 140</t>
  </si>
  <si>
    <t xml:space="preserve"> 1 16 41000 01 0000 140</t>
  </si>
  <si>
    <t>Денежные взыскания (штрафы) за нарушение законодательства Российской Федерации об электроэнергетике</t>
  </si>
  <si>
    <t xml:space="preserve"> 1 16 43000 00 0000 140</t>
  </si>
  <si>
    <t xml:space="preserve"> 1 16 45000 00 0000 140</t>
  </si>
  <si>
    <t>Денежные взыскания (штрафы) за нарушение законодательства Российской Федерации о промышленной безопасности</t>
  </si>
  <si>
    <t xml:space="preserve"> 1 16 90000 00 0000 140</t>
  </si>
  <si>
    <t>Прочие поступления от денежных взысканий (штрафов) и иных сумм в возмещение ущерба</t>
  </si>
  <si>
    <t>11.</t>
  </si>
  <si>
    <t xml:space="preserve"> 1 17 00000 00 0000 000</t>
  </si>
  <si>
    <t xml:space="preserve">ПРОЧИЕ НЕНАЛОГОВЫЕ ДОХОДЫ   </t>
  </si>
  <si>
    <t>11.1.</t>
  </si>
  <si>
    <t xml:space="preserve"> 1 17 05040 04 0000 180</t>
  </si>
  <si>
    <t>Прочие неналоговые доходы бюджетов городских округов</t>
  </si>
  <si>
    <t>11.2.</t>
  </si>
  <si>
    <t>1 17 01040 04 0000 180</t>
  </si>
  <si>
    <t>Невыясненные поступления, зачисляемые в бюджеты городских округов</t>
  </si>
  <si>
    <t xml:space="preserve"> 2 00 00000 00 0000 000</t>
  </si>
  <si>
    <t>БЕЗВОЗМЕЗДНЫЕ ПОСТУПЛЕНИЯ</t>
  </si>
  <si>
    <t>12.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</si>
  <si>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</si>
  <si>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</si>
  <si>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12.1.</t>
  </si>
  <si>
    <t>Дотации бюджетам субъектов Российской Федерации и муниципальных образований</t>
  </si>
  <si>
    <t>12.2.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</si>
  <si>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</si>
  <si>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</si>
  <si>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</si>
  <si>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13.</t>
  </si>
  <si>
    <t xml:space="preserve">ПРОЧИЕ БЕЗВОЗМЕЗДНЫЕ ПОСТУПЛЕНИЯ  </t>
  </si>
  <si>
    <t>13.1.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</si>
  <si>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</si>
  <si>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</si>
  <si>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14.1.</t>
  </si>
  <si>
    <t>Доходы бюджетов городских округов от возврата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</si>
  <si>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</si>
  <si>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</si>
  <si>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15.1.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</si>
  <si>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</si>
  <si>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ВСЕГО </t>
  </si>
  <si>
    <t>Решение Думы города от 27.05.2014 № 516-V ДГ (кассовые поступления)</t>
  </si>
  <si>
    <t>2014 год</t>
  </si>
  <si>
    <t>НАЛОГИ НА ТОВАРЫ (РАБОТЫ, УСЛУГИ), РЕАЛИЗУЕМЫЕ НА ТЕРРИТОРИИ РОССИЙСКОЙ ФЕДЕРАЦИИ</t>
  </si>
  <si>
    <t xml:space="preserve"> 1 03 00000 00 0000 000</t>
  </si>
  <si>
    <t xml:space="preserve"> 1 03 02000 01 0000 110</t>
  </si>
  <si>
    <t>Акцизы по подакцизным товарам (продукции), производимые на территории Российской Федерации</t>
  </si>
  <si>
    <t>Решение Думы города от 02.06.2015 № 711-V ДГ (кассовые поступления)</t>
  </si>
  <si>
    <t>2015 год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</si>
  <si>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</si>
  <si>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Кассовые поступления</t>
  </si>
  <si>
    <t>2016 год</t>
  </si>
  <si>
    <t>Решение Думы города от 01.06.2016 № 884-V ДГ (кассовые поступления)</t>
  </si>
  <si>
    <t>Решение Думы города от 31.05.2017 № 114-VI ДГ (кассовые поступления)</t>
  </si>
  <si>
    <t>2017 год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</si>
  <si>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</si>
  <si>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</si>
  <si>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</si>
  <si>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</si>
  <si>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 </t>
  </si>
  <si>
    <t>Суммы по искам о возмещении вреда, причинённого окружающей среде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</si>
  <si>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</si>
  <si>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>Решение Думы города от 29.05.2018 № 280-VI ДГ
 (кассовые поступления)</t>
  </si>
  <si>
    <t>2018 год</t>
  </si>
  <si>
    <t>сумма (гр.20 - гр.10)</t>
  </si>
  <si>
    <t>2019 год</t>
  </si>
  <si>
    <t>Решение Думы города от 04.06.2019 № 437-VI ДГ
 (кассовые поступления)</t>
  </si>
  <si>
    <t>2 04 00000 00 0000 150</t>
  </si>
  <si>
    <t>2 02 01000 00 0000 151  
2 02 01000 00 0000 150</t>
  </si>
  <si>
    <t xml:space="preserve"> 2 02 02000 00 0000 151
2 02 02000 00 0000 150</t>
  </si>
  <si>
    <t>2 04 04000 04 0000 150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</si>
  <si>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</si>
  <si>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</si>
  <si>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2 07 00000 00 0000 180
2 07 00000 00 0000 150</t>
  </si>
  <si>
    <t>2 07 04000 04 0000 180
2 07 04000 04 0000 150</t>
  </si>
  <si>
    <t>2 18 00000 00 0000 000</t>
  </si>
  <si>
    <t>2 18 00000 04 0000 180
2 18 00000 04 0000 150</t>
  </si>
  <si>
    <t>2 19 04000 04 0000 151
2 19 04000 04 0000 150</t>
  </si>
  <si>
    <t>отклонение</t>
  </si>
  <si>
    <t>2020 год</t>
  </si>
  <si>
    <t>Решение Думы города от 06.10.2020 № 629-VI ДГ 
(кассовые поступления)</t>
  </si>
  <si>
    <t>3.3.</t>
  </si>
  <si>
    <t>3.4.</t>
  </si>
  <si>
    <t>5.1.</t>
  </si>
  <si>
    <t>5.2.</t>
  </si>
  <si>
    <t>7.2.</t>
  </si>
  <si>
    <t>7.3.</t>
  </si>
  <si>
    <t>7.4.</t>
  </si>
  <si>
    <t>7.5.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</si>
  <si>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</si>
  <si>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</si>
  <si>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</si>
  <si>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</si>
  <si>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</si>
  <si>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</si>
  <si>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</si>
  <si>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</si>
  <si>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</si>
  <si>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</si>
  <si>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11.13.</t>
  </si>
  <si>
    <t>11.14.</t>
  </si>
  <si>
    <t>11.15.</t>
  </si>
  <si>
    <t>13.2.</t>
  </si>
  <si>
    <t>13.3.</t>
  </si>
  <si>
    <t>13.4.</t>
  </si>
  <si>
    <t>16.</t>
  </si>
  <si>
    <t>16.1.</t>
  </si>
  <si>
    <t>17.</t>
  </si>
  <si>
    <t>17.1.</t>
  </si>
  <si>
    <t>Административные штрафы, установленные Кодексом Российской Федерации об административных правонарушениях</t>
  </si>
  <si>
    <t xml:space="preserve">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</si>
  <si>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</si>
  <si>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1 16 10000 00 0000 140</t>
  </si>
  <si>
    <t xml:space="preserve">Платежи в целях возмещения причиненного ущерба (убытков)
</t>
  </si>
  <si>
    <t xml:space="preserve">1 16 11000 01 0000 140
</t>
  </si>
  <si>
    <t xml:space="preserve">Платежи, уплачиваемые в целях возмещения вреда
</t>
  </si>
  <si>
    <t>11.16.</t>
  </si>
  <si>
    <t>11.17.</t>
  </si>
  <si>
    <t>11.18.</t>
  </si>
  <si>
    <t>11.19.</t>
  </si>
  <si>
    <t xml:space="preserve"> 1 16 02000 00 0000 140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</si>
  <si>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</si>
  <si>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11.20.</t>
  </si>
  <si>
    <t xml:space="preserve">от Решения Думы города от 04.06.2019 № 437-VI ДГ
 (2018 год) </t>
  </si>
  <si>
    <t>4.3.</t>
  </si>
  <si>
    <t>7.6.</t>
  </si>
  <si>
    <t xml:space="preserve"> 1 11 05400 00 0000 120</t>
  </si>
  <si>
    <t>сумма (гр.16 - гр.14)</t>
  </si>
  <si>
    <t>темп роста, % (гр.18 / гр.14) * 100</t>
  </si>
  <si>
    <t>сумма (гр.20 - гр.12)</t>
  </si>
  <si>
    <t>темп роста,   % (гр.22/ гр.12) * 100</t>
  </si>
  <si>
    <t>темп роста,   % (гр.24 / гр.10) * 100</t>
  </si>
  <si>
    <t>сумма (гр.20 - гр.8)</t>
  </si>
  <si>
    <t>темп роста, % (гр.26/ гр.8) * 100</t>
  </si>
  <si>
    <t xml:space="preserve">Отчет об исполнении бюджета городского </t>
  </si>
  <si>
    <t>Анализ исполнения бюджета города по доходам за 2016-2021 годы</t>
  </si>
  <si>
    <t>2021 год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</si>
  <si>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</si>
  <si>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7.7.</t>
  </si>
  <si>
    <t xml:space="preserve">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</si>
  <si>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</si>
  <si>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1 16 07000 00 0000 140</t>
  </si>
  <si>
    <t>12.3.</t>
  </si>
  <si>
    <t>Инициативные платежи</t>
  </si>
  <si>
    <t xml:space="preserve"> 1 17 15000 00 0000 150</t>
  </si>
  <si>
    <t>2 02 03000 00  0000 151
2 02 03000 00  0000 150</t>
  </si>
  <si>
    <t>2 02 04000 00  0000 151
2 02 04000 00  0000 150</t>
  </si>
  <si>
    <t xml:space="preserve">Решение Думы города от 22.12.2020 № 686-VI ДГ
 (план) </t>
  </si>
  <si>
    <t xml:space="preserve">отклонение от Решения Думы города  от 22.12.2020 № 686-VI ДГ
</t>
  </si>
  <si>
    <t>Решение Думы города от 28.05.2021 № 738-VI ДГ 
(кассовые поступления)</t>
  </si>
  <si>
    <t>от Решения Думы города
 от 28.05.2021 № 738-VI ДГ 
(2020)</t>
  </si>
  <si>
    <t xml:space="preserve">от Решения Думы города от 06.10.2020 № 629-VI ДГ 
 (2019 год) </t>
  </si>
  <si>
    <t xml:space="preserve"> от Решения Думы города от 29.05.2018
 № 280-VI ДГ 
(2017 год) </t>
  </si>
  <si>
    <t>сумма (гр.20-гр.6)</t>
  </si>
  <si>
    <t>Налоговые</t>
  </si>
  <si>
    <t>Неналоговые</t>
  </si>
  <si>
    <t>Безвозмездные</t>
  </si>
  <si>
    <t>Собственные</t>
  </si>
  <si>
    <t xml:space="preserve">Решение Думы города  от 22.12.2021 № 50-VII ДГ (план) </t>
  </si>
  <si>
    <t xml:space="preserve">Приложение 3.1 к заключению </t>
  </si>
  <si>
    <t>округа город Сургут Ханты-Мансийского автономного округа – Югры за 2021 год</t>
  </si>
  <si>
    <t>Структура</t>
  </si>
  <si>
    <t xml:space="preserve">от 29.04.2022 № КСП-01-17-22 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</si>
</sst>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4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0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1" applyFont="1" applyFill="1" applyBorder="1"/>
    <xf numFmtId="0" fontId="1" fillId="0" borderId="0" xfId="1" applyFont="1" applyFill="1"/>
    <xf numFmtId="0" fontId="1" fillId="0" borderId="0" xfId="0" applyFont="1" applyAlignment="1">
      <alignment vertical="justify"/>
    </xf>
    <xf numFmtId="0" fontId="5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10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0" fontId="6" fillId="2" borderId="1" xfId="1" applyNumberFormat="1" applyFont="1" applyFill="1" applyBorder="1" applyAlignment="1">
      <alignment horizontal="center" vertical="center"/>
    </xf>
    <xf numFmtId="10" fontId="8" fillId="4" borderId="1" xfId="1" applyNumberFormat="1" applyFont="1" applyFill="1" applyBorder="1" applyAlignment="1">
      <alignment horizontal="center" vertical="center"/>
    </xf>
    <xf numFmtId="10" fontId="3" fillId="0" borderId="0" xfId="0" applyNumberFormat="1" applyFont="1"/>
    <xf numFmtId="0" fontId="3" fillId="0" borderId="0" xfId="0" applyFont="1" applyFill="1"/>
    <xf numFmtId="10" fontId="3" fillId="0" borderId="0" xfId="0" applyNumberFormat="1" applyFont="1" applyFill="1"/>
    <xf numFmtId="0" fontId="5" fillId="0" borderId="0" xfId="1" applyFont="1"/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10" fontId="9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justify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justify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justify" vertical="center"/>
    </xf>
    <xf numFmtId="3" fontId="5" fillId="0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5" fillId="3" borderId="1" xfId="1" applyFont="1" applyFill="1" applyBorder="1" applyAlignment="1">
      <alignment horizontal="justify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justify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64" fontId="1" fillId="0" borderId="0" xfId="1" applyNumberFormat="1" applyFont="1" applyFill="1"/>
    <xf numFmtId="164" fontId="1" fillId="0" borderId="0" xfId="0" applyNumberFormat="1" applyFont="1" applyFill="1"/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164" fontId="7" fillId="0" borderId="0" xfId="0" applyNumberFormat="1" applyFont="1"/>
    <xf numFmtId="1" fontId="11" fillId="0" borderId="1" xfId="1" applyNumberFormat="1" applyFont="1" applyFill="1" applyBorder="1" applyAlignment="1">
      <alignment horizontal="center" vertical="center" wrapText="1"/>
    </xf>
    <xf numFmtId="1" fontId="11" fillId="0" borderId="0" xfId="0" applyNumberFormat="1" applyFont="1" applyAlignment="1">
      <alignment horizontal="center" vertical="justify"/>
    </xf>
    <xf numFmtId="1" fontId="11" fillId="0" borderId="0" xfId="0" applyNumberFormat="1" applyFont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justify"/>
    </xf>
    <xf numFmtId="0" fontId="5" fillId="0" borderId="0" xfId="0" applyFont="1"/>
    <xf numFmtId="10" fontId="5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/>
    <xf numFmtId="2" fontId="1" fillId="0" borderId="0" xfId="0" applyNumberFormat="1" applyFont="1" applyAlignment="1">
      <alignment vertical="justify"/>
    </xf>
    <xf numFmtId="2" fontId="11" fillId="0" borderId="0" xfId="0" applyNumberFormat="1" applyFont="1" applyAlignment="1">
      <alignment horizontal="center" vertical="justify"/>
    </xf>
    <xf numFmtId="2" fontId="7" fillId="0" borderId="0" xfId="0" applyNumberFormat="1" applyFont="1"/>
    <xf numFmtId="2" fontId="3" fillId="0" borderId="0" xfId="2" applyNumberFormat="1" applyFont="1"/>
    <xf numFmtId="0" fontId="1" fillId="0" borderId="0" xfId="0" applyFont="1" applyFill="1" applyAlignment="1">
      <alignment wrapText="1"/>
    </xf>
    <xf numFmtId="0" fontId="5" fillId="0" borderId="0" xfId="0" applyFont="1" applyFill="1"/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center" vertical="center"/>
    </xf>
    <xf numFmtId="10" fontId="12" fillId="2" borderId="1" xfId="1" applyNumberFormat="1" applyFont="1" applyFill="1" applyBorder="1" applyAlignment="1">
      <alignment horizontal="center" vertical="center" wrapText="1"/>
    </xf>
    <xf numFmtId="10" fontId="12" fillId="6" borderId="1" xfId="1" applyNumberFormat="1" applyFont="1" applyFill="1" applyBorder="1" applyAlignment="1">
      <alignment horizontal="center" vertical="center" wrapText="1"/>
    </xf>
    <xf numFmtId="10" fontId="12" fillId="2" borderId="1" xfId="1" applyNumberFormat="1" applyFont="1" applyFill="1" applyBorder="1" applyAlignment="1">
      <alignment horizontal="center" vertical="center"/>
    </xf>
    <xf numFmtId="10" fontId="12" fillId="2" borderId="1" xfId="0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0" fontId="13" fillId="0" borderId="1" xfId="0" applyNumberFormat="1" applyFont="1" applyFill="1" applyBorder="1" applyAlignment="1">
      <alignment horizontal="center" vertical="center"/>
    </xf>
    <xf numFmtId="164" fontId="13" fillId="0" borderId="1" xfId="2" applyNumberFormat="1" applyFont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164" fontId="13" fillId="5" borderId="1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4" fontId="12" fillId="2" borderId="1" xfId="2" applyNumberFormat="1" applyFont="1" applyFill="1" applyBorder="1" applyAlignment="1">
      <alignment horizontal="center" vertical="center"/>
    </xf>
    <xf numFmtId="164" fontId="12" fillId="4" borderId="1" xfId="1" applyNumberFormat="1" applyFont="1" applyFill="1" applyBorder="1" applyAlignment="1">
      <alignment horizontal="center" vertical="center"/>
    </xf>
    <xf numFmtId="10" fontId="12" fillId="4" borderId="1" xfId="1" applyNumberFormat="1" applyFont="1" applyFill="1" applyBorder="1" applyAlignment="1">
      <alignment horizontal="center" vertical="center" wrapText="1"/>
    </xf>
    <xf numFmtId="10" fontId="12" fillId="4" borderId="1" xfId="1" applyNumberFormat="1" applyFont="1" applyFill="1" applyBorder="1" applyAlignment="1">
      <alignment horizontal="center" vertical="center"/>
    </xf>
    <xf numFmtId="10" fontId="12" fillId="4" borderId="1" xfId="0" applyNumberFormat="1" applyFont="1" applyFill="1" applyBorder="1" applyAlignment="1">
      <alignment horizontal="center" vertical="center"/>
    </xf>
    <xf numFmtId="0" fontId="13" fillId="0" borderId="0" xfId="0" applyFont="1"/>
    <xf numFmtId="10" fontId="13" fillId="0" borderId="0" xfId="0" applyNumberFormat="1" applyFont="1" applyFill="1"/>
    <xf numFmtId="0" fontId="13" fillId="0" borderId="0" xfId="0" applyFont="1" applyFill="1"/>
    <xf numFmtId="164" fontId="13" fillId="0" borderId="0" xfId="0" applyNumberFormat="1" applyFont="1" applyFill="1"/>
    <xf numFmtId="0" fontId="13" fillId="0" borderId="0" xfId="0" applyFont="1" applyFill="1" applyBorder="1"/>
    <xf numFmtId="164" fontId="13" fillId="0" borderId="0" xfId="0" applyNumberFormat="1" applyFont="1"/>
    <xf numFmtId="165" fontId="12" fillId="0" borderId="0" xfId="2" applyNumberFormat="1" applyFont="1"/>
    <xf numFmtId="166" fontId="13" fillId="0" borderId="0" xfId="0" applyNumberFormat="1" applyFont="1"/>
    <xf numFmtId="10" fontId="13" fillId="0" borderId="0" xfId="2" applyNumberFormat="1" applyFont="1" applyFill="1"/>
    <xf numFmtId="165" fontId="13" fillId="0" borderId="0" xfId="2" applyNumberFormat="1" applyFont="1"/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10" fontId="5" fillId="0" borderId="3" xfId="1" applyNumberFormat="1" applyFont="1" applyFill="1" applyBorder="1" applyAlignment="1">
      <alignment horizontal="center" vertical="center" wrapText="1"/>
    </xf>
    <xf numFmtId="10" fontId="5" fillId="0" borderId="4" xfId="1" applyNumberFormat="1" applyFont="1" applyFill="1" applyBorder="1" applyAlignment="1">
      <alignment horizontal="center" vertical="center" wrapText="1"/>
    </xf>
    <xf numFmtId="10" fontId="5" fillId="0" borderId="2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" fillId="5" borderId="0" xfId="0" applyFont="1" applyFill="1" applyAlignment="1"/>
    <xf numFmtId="0" fontId="1" fillId="5" borderId="0" xfId="0" applyFont="1" applyFill="1"/>
    <xf numFmtId="0" fontId="5" fillId="5" borderId="0" xfId="0" applyFont="1" applyFill="1"/>
    <xf numFmtId="0" fontId="1" fillId="5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4"/>
  <sheetViews>
    <sheetView tabSelected="1" view="pageBreakPreview" topLeftCell="B1" zoomScale="86" zoomScaleNormal="86" zoomScaleSheetLayoutView="86" workbookViewId="0">
      <selection activeCell="AB13" sqref="AB13:AB15"/>
    </sheetView>
  </sheetViews>
  <sheetFormatPr defaultColWidth="9.140625" defaultRowHeight="18.75" x14ac:dyDescent="0.3"/>
  <cols>
    <col min="1" max="1" width="5.28515625" style="4" customWidth="1"/>
    <col min="2" max="2" width="20.5703125" style="4" customWidth="1"/>
    <col min="3" max="3" width="31.7109375" style="4" customWidth="1"/>
    <col min="4" max="4" width="13.140625" style="4" hidden="1" customWidth="1"/>
    <col min="5" max="5" width="10" style="4" hidden="1" customWidth="1"/>
    <col min="6" max="6" width="13.140625" style="17" hidden="1" customWidth="1"/>
    <col min="7" max="7" width="10" style="4" hidden="1" customWidth="1"/>
    <col min="8" max="8" width="13.28515625" style="4" hidden="1" customWidth="1"/>
    <col min="9" max="9" width="10" style="4" hidden="1" customWidth="1"/>
    <col min="10" max="10" width="13.28515625" style="4" hidden="1" customWidth="1"/>
    <col min="11" max="11" width="10" style="4" hidden="1" customWidth="1"/>
    <col min="12" max="12" width="14.28515625" style="4" hidden="1" customWidth="1"/>
    <col min="13" max="13" width="10" style="4" hidden="1" customWidth="1"/>
    <col min="14" max="14" width="14.140625" style="4" hidden="1" customWidth="1"/>
    <col min="15" max="15" width="10" style="4" hidden="1" customWidth="1"/>
    <col min="16" max="16" width="15.140625" style="4" hidden="1" customWidth="1"/>
    <col min="17" max="17" width="10" style="4" hidden="1" customWidth="1"/>
    <col min="18" max="18" width="16.28515625" style="4" hidden="1" customWidth="1"/>
    <col min="19" max="19" width="10" style="4" hidden="1" customWidth="1"/>
    <col min="20" max="20" width="15.28515625" style="4" customWidth="1"/>
    <col min="21" max="21" width="10" style="4" customWidth="1"/>
    <col min="22" max="22" width="15" style="19" customWidth="1"/>
    <col min="23" max="23" width="10" style="18" customWidth="1"/>
    <col min="24" max="24" width="15.42578125" style="19" customWidth="1"/>
    <col min="25" max="25" width="10.140625" style="18" customWidth="1"/>
    <col min="26" max="26" width="13.42578125" style="2" customWidth="1"/>
    <col min="27" max="27" width="13.42578125" style="1" customWidth="1"/>
    <col min="28" max="28" width="16.7109375" style="2" customWidth="1"/>
    <col min="29" max="29" width="10.5703125" style="2" customWidth="1"/>
    <col min="30" max="30" width="14" style="2" customWidth="1"/>
    <col min="31" max="31" width="11.7109375" style="2" customWidth="1"/>
    <col min="32" max="32" width="13.5703125" style="2" customWidth="1"/>
    <col min="33" max="33" width="12.140625" style="3" customWidth="1"/>
    <col min="34" max="34" width="13.85546875" style="3" customWidth="1"/>
    <col min="35" max="35" width="10.85546875" style="3" customWidth="1"/>
    <col min="36" max="36" width="21.140625" style="67" customWidth="1"/>
    <col min="37" max="37" width="2.28515625" style="3" customWidth="1"/>
    <col min="38" max="38" width="14.42578125" style="71" bestFit="1" customWidth="1"/>
    <col min="39" max="39" width="11.5703125" style="3" customWidth="1"/>
    <col min="40" max="50" width="9.140625" style="3"/>
    <col min="51" max="16384" width="9.140625" style="4"/>
  </cols>
  <sheetData>
    <row r="1" spans="1:50" x14ac:dyDescent="0.3">
      <c r="AC1" s="60"/>
      <c r="AE1" s="3"/>
      <c r="AF1" s="67"/>
      <c r="AG1" s="123" t="s">
        <v>274</v>
      </c>
      <c r="AH1" s="124"/>
      <c r="AI1" s="124"/>
      <c r="AJ1" s="125"/>
    </row>
    <row r="2" spans="1:50" x14ac:dyDescent="0.3">
      <c r="AC2" s="76"/>
      <c r="AF2" s="77"/>
      <c r="AG2" s="123" t="s">
        <v>277</v>
      </c>
      <c r="AH2" s="124"/>
      <c r="AI2" s="124"/>
      <c r="AJ2" s="125"/>
    </row>
    <row r="3" spans="1:50" x14ac:dyDescent="0.3">
      <c r="AC3" s="60"/>
      <c r="AE3" s="3"/>
      <c r="AF3" s="67"/>
      <c r="AG3" s="123" t="s">
        <v>249</v>
      </c>
      <c r="AH3" s="124"/>
      <c r="AI3" s="124"/>
      <c r="AJ3" s="125"/>
    </row>
    <row r="4" spans="1:50" ht="48" customHeight="1" x14ac:dyDescent="0.3">
      <c r="AC4" s="60"/>
      <c r="AE4" s="3"/>
      <c r="AF4" s="67"/>
      <c r="AG4" s="126" t="s">
        <v>275</v>
      </c>
      <c r="AH4" s="126"/>
      <c r="AI4" s="126"/>
      <c r="AJ4" s="126"/>
    </row>
    <row r="5" spans="1:50" x14ac:dyDescent="0.3">
      <c r="AG5" s="2"/>
      <c r="AH5" s="61"/>
      <c r="AI5" s="5"/>
    </row>
    <row r="6" spans="1:50" ht="0.75" customHeight="1" x14ac:dyDescent="0.3">
      <c r="AH6" s="6"/>
    </row>
    <row r="7" spans="1:50" ht="18.75" customHeight="1" x14ac:dyDescent="0.3">
      <c r="B7" s="48"/>
      <c r="C7" s="48"/>
      <c r="D7" s="122" t="s">
        <v>250</v>
      </c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48"/>
      <c r="AD7" s="48"/>
      <c r="AE7" s="48"/>
      <c r="AF7" s="48"/>
      <c r="AG7" s="48"/>
      <c r="AH7" s="48"/>
      <c r="AI7" s="48"/>
    </row>
    <row r="8" spans="1:50" x14ac:dyDescent="0.3">
      <c r="A8" s="20"/>
      <c r="B8" s="21"/>
      <c r="C8" s="22"/>
      <c r="D8" s="22"/>
      <c r="E8" s="22"/>
      <c r="F8" s="23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3"/>
      <c r="W8" s="22"/>
      <c r="X8" s="23"/>
      <c r="Y8" s="24"/>
      <c r="Z8" s="51"/>
      <c r="AA8" s="7"/>
      <c r="AB8" s="8"/>
      <c r="AF8" s="52"/>
      <c r="AH8" s="116" t="s">
        <v>10</v>
      </c>
      <c r="AI8" s="116"/>
      <c r="AJ8" s="116"/>
    </row>
    <row r="9" spans="1:50" ht="18.75" customHeight="1" x14ac:dyDescent="0.3">
      <c r="A9" s="117" t="s">
        <v>0</v>
      </c>
      <c r="B9" s="117" t="s">
        <v>11</v>
      </c>
      <c r="C9" s="117" t="s">
        <v>12</v>
      </c>
      <c r="D9" s="120" t="s">
        <v>13</v>
      </c>
      <c r="E9" s="120"/>
      <c r="F9" s="120" t="s">
        <v>14</v>
      </c>
      <c r="G9" s="120"/>
      <c r="H9" s="120" t="s">
        <v>157</v>
      </c>
      <c r="I9" s="120"/>
      <c r="J9" s="120" t="s">
        <v>163</v>
      </c>
      <c r="K9" s="120"/>
      <c r="L9" s="120" t="s">
        <v>166</v>
      </c>
      <c r="M9" s="120"/>
      <c r="N9" s="120" t="s">
        <v>169</v>
      </c>
      <c r="O9" s="120"/>
      <c r="P9" s="120" t="s">
        <v>178</v>
      </c>
      <c r="Q9" s="120"/>
      <c r="R9" s="120" t="s">
        <v>180</v>
      </c>
      <c r="S9" s="120"/>
      <c r="T9" s="120" t="s">
        <v>194</v>
      </c>
      <c r="U9" s="120"/>
      <c r="V9" s="120" t="s">
        <v>251</v>
      </c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66"/>
      <c r="AX9" s="4"/>
    </row>
    <row r="10" spans="1:50" ht="18.75" customHeight="1" x14ac:dyDescent="0.3">
      <c r="A10" s="117"/>
      <c r="B10" s="117"/>
      <c r="C10" s="117"/>
      <c r="D10" s="117" t="s">
        <v>15</v>
      </c>
      <c r="E10" s="117"/>
      <c r="F10" s="121" t="s">
        <v>156</v>
      </c>
      <c r="G10" s="121"/>
      <c r="H10" s="121" t="s">
        <v>162</v>
      </c>
      <c r="I10" s="121"/>
      <c r="J10" s="121" t="s">
        <v>167</v>
      </c>
      <c r="K10" s="121"/>
      <c r="L10" s="121" t="s">
        <v>168</v>
      </c>
      <c r="M10" s="121"/>
      <c r="N10" s="121" t="s">
        <v>177</v>
      </c>
      <c r="O10" s="121"/>
      <c r="P10" s="121" t="s">
        <v>181</v>
      </c>
      <c r="Q10" s="121"/>
      <c r="R10" s="117" t="s">
        <v>195</v>
      </c>
      <c r="S10" s="117"/>
      <c r="T10" s="117" t="s">
        <v>264</v>
      </c>
      <c r="U10" s="117"/>
      <c r="V10" s="117" t="s">
        <v>262</v>
      </c>
      <c r="W10" s="117"/>
      <c r="X10" s="117" t="s">
        <v>273</v>
      </c>
      <c r="Y10" s="117"/>
      <c r="Z10" s="117"/>
      <c r="AA10" s="117"/>
      <c r="AB10" s="119" t="s">
        <v>165</v>
      </c>
      <c r="AC10" s="119"/>
      <c r="AD10" s="119"/>
      <c r="AE10" s="119"/>
      <c r="AF10" s="119"/>
      <c r="AG10" s="119"/>
      <c r="AH10" s="119"/>
      <c r="AI10" s="119"/>
      <c r="AJ10" s="119"/>
      <c r="AK10" s="66"/>
      <c r="AL10" s="72"/>
      <c r="AM10" s="9"/>
      <c r="AN10" s="9"/>
      <c r="AO10" s="9"/>
      <c r="AP10" s="9"/>
      <c r="AQ10" s="9"/>
      <c r="AR10" s="9"/>
      <c r="AX10" s="4"/>
    </row>
    <row r="11" spans="1:50" ht="10.5" customHeight="1" x14ac:dyDescent="0.3">
      <c r="A11" s="117"/>
      <c r="B11" s="117"/>
      <c r="C11" s="117"/>
      <c r="D11" s="117"/>
      <c r="E11" s="117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9"/>
      <c r="AC11" s="119"/>
      <c r="AD11" s="119"/>
      <c r="AE11" s="119"/>
      <c r="AF11" s="119"/>
      <c r="AG11" s="119"/>
      <c r="AH11" s="119"/>
      <c r="AI11" s="119"/>
      <c r="AJ11" s="119"/>
      <c r="AK11" s="66"/>
      <c r="AL11" s="72"/>
      <c r="AM11" s="9"/>
      <c r="AN11" s="9"/>
      <c r="AO11" s="9"/>
      <c r="AP11" s="9"/>
      <c r="AQ11" s="9"/>
      <c r="AR11" s="9"/>
      <c r="AX11" s="4"/>
    </row>
    <row r="12" spans="1:50" x14ac:dyDescent="0.3">
      <c r="A12" s="117"/>
      <c r="B12" s="117"/>
      <c r="C12" s="117"/>
      <c r="D12" s="117"/>
      <c r="E12" s="117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9"/>
      <c r="AC12" s="119"/>
      <c r="AD12" s="119"/>
      <c r="AE12" s="119"/>
      <c r="AF12" s="119"/>
      <c r="AG12" s="119"/>
      <c r="AH12" s="119"/>
      <c r="AI12" s="119"/>
      <c r="AJ12" s="119"/>
      <c r="AK12" s="66"/>
      <c r="AL12" s="72"/>
      <c r="AM12" s="9"/>
      <c r="AN12" s="9"/>
      <c r="AO12" s="9"/>
      <c r="AP12" s="9"/>
      <c r="AQ12" s="9"/>
      <c r="AR12" s="9"/>
      <c r="AX12" s="4"/>
    </row>
    <row r="13" spans="1:50" ht="14.25" customHeight="1" x14ac:dyDescent="0.3">
      <c r="A13" s="117"/>
      <c r="B13" s="117"/>
      <c r="C13" s="117"/>
      <c r="D13" s="64"/>
      <c r="E13" s="64"/>
      <c r="F13" s="65"/>
      <c r="G13" s="65"/>
      <c r="H13" s="110" t="s">
        <v>9</v>
      </c>
      <c r="I13" s="113" t="s">
        <v>16</v>
      </c>
      <c r="J13" s="110" t="s">
        <v>9</v>
      </c>
      <c r="K13" s="113" t="s">
        <v>16</v>
      </c>
      <c r="L13" s="110" t="s">
        <v>9</v>
      </c>
      <c r="M13" s="113" t="s">
        <v>16</v>
      </c>
      <c r="N13" s="110" t="s">
        <v>9</v>
      </c>
      <c r="O13" s="113" t="s">
        <v>16</v>
      </c>
      <c r="P13" s="110" t="s">
        <v>9</v>
      </c>
      <c r="Q13" s="113" t="s">
        <v>16</v>
      </c>
      <c r="R13" s="110" t="s">
        <v>9</v>
      </c>
      <c r="S13" s="113" t="s">
        <v>16</v>
      </c>
      <c r="T13" s="110" t="s">
        <v>9</v>
      </c>
      <c r="U13" s="113" t="s">
        <v>16</v>
      </c>
      <c r="V13" s="117" t="s">
        <v>9</v>
      </c>
      <c r="W13" s="118" t="s">
        <v>16</v>
      </c>
      <c r="X13" s="117" t="s">
        <v>9</v>
      </c>
      <c r="Y13" s="117" t="s">
        <v>16</v>
      </c>
      <c r="Z13" s="117" t="s">
        <v>263</v>
      </c>
      <c r="AA13" s="117"/>
      <c r="AB13" s="117" t="s">
        <v>9</v>
      </c>
      <c r="AC13" s="117" t="s">
        <v>16</v>
      </c>
      <c r="AD13" s="119" t="s">
        <v>193</v>
      </c>
      <c r="AE13" s="119"/>
      <c r="AF13" s="119"/>
      <c r="AG13" s="119"/>
      <c r="AH13" s="119"/>
      <c r="AI13" s="119"/>
      <c r="AJ13" s="119"/>
      <c r="AK13" s="66"/>
      <c r="AL13" s="72"/>
      <c r="AM13" s="9"/>
      <c r="AN13" s="9"/>
      <c r="AO13" s="9"/>
      <c r="AP13" s="9"/>
      <c r="AQ13" s="9"/>
      <c r="AR13" s="9"/>
      <c r="AX13" s="4"/>
    </row>
    <row r="14" spans="1:50" ht="57" customHeight="1" x14ac:dyDescent="0.3">
      <c r="A14" s="117"/>
      <c r="B14" s="117"/>
      <c r="C14" s="117"/>
      <c r="D14" s="117" t="s">
        <v>9</v>
      </c>
      <c r="E14" s="118" t="s">
        <v>16</v>
      </c>
      <c r="F14" s="117" t="s">
        <v>9</v>
      </c>
      <c r="G14" s="118" t="s">
        <v>16</v>
      </c>
      <c r="H14" s="111"/>
      <c r="I14" s="114"/>
      <c r="J14" s="111"/>
      <c r="K14" s="114"/>
      <c r="L14" s="111"/>
      <c r="M14" s="114"/>
      <c r="N14" s="111"/>
      <c r="O14" s="114"/>
      <c r="P14" s="111"/>
      <c r="Q14" s="114"/>
      <c r="R14" s="111"/>
      <c r="S14" s="114"/>
      <c r="T14" s="111"/>
      <c r="U14" s="114"/>
      <c r="V14" s="117"/>
      <c r="W14" s="118"/>
      <c r="X14" s="117"/>
      <c r="Y14" s="117"/>
      <c r="Z14" s="117"/>
      <c r="AA14" s="117"/>
      <c r="AB14" s="117"/>
      <c r="AC14" s="117"/>
      <c r="AD14" s="117" t="s">
        <v>265</v>
      </c>
      <c r="AE14" s="117"/>
      <c r="AF14" s="117" t="s">
        <v>266</v>
      </c>
      <c r="AG14" s="117"/>
      <c r="AH14" s="117" t="s">
        <v>238</v>
      </c>
      <c r="AI14" s="117"/>
      <c r="AJ14" s="109" t="s">
        <v>267</v>
      </c>
      <c r="AK14" s="79"/>
      <c r="AL14" s="72"/>
      <c r="AM14" s="9"/>
      <c r="AN14" s="9"/>
      <c r="AO14" s="9"/>
      <c r="AP14" s="9"/>
      <c r="AQ14" s="9"/>
      <c r="AR14" s="9"/>
      <c r="AX14" s="4"/>
    </row>
    <row r="15" spans="1:50" ht="52.5" customHeight="1" x14ac:dyDescent="0.3">
      <c r="A15" s="117"/>
      <c r="B15" s="117"/>
      <c r="C15" s="117"/>
      <c r="D15" s="117"/>
      <c r="E15" s="118"/>
      <c r="F15" s="117"/>
      <c r="G15" s="118"/>
      <c r="H15" s="112"/>
      <c r="I15" s="115"/>
      <c r="J15" s="112"/>
      <c r="K15" s="115"/>
      <c r="L15" s="112"/>
      <c r="M15" s="115"/>
      <c r="N15" s="112"/>
      <c r="O15" s="115"/>
      <c r="P15" s="112"/>
      <c r="Q15" s="115"/>
      <c r="R15" s="112"/>
      <c r="S15" s="115"/>
      <c r="T15" s="112"/>
      <c r="U15" s="115"/>
      <c r="V15" s="117"/>
      <c r="W15" s="118"/>
      <c r="X15" s="117"/>
      <c r="Y15" s="117"/>
      <c r="Z15" s="109" t="s">
        <v>242</v>
      </c>
      <c r="AA15" s="10" t="s">
        <v>243</v>
      </c>
      <c r="AB15" s="117"/>
      <c r="AC15" s="117"/>
      <c r="AD15" s="109" t="s">
        <v>244</v>
      </c>
      <c r="AE15" s="10" t="s">
        <v>245</v>
      </c>
      <c r="AF15" s="109" t="s">
        <v>179</v>
      </c>
      <c r="AG15" s="10" t="s">
        <v>246</v>
      </c>
      <c r="AH15" s="109" t="s">
        <v>247</v>
      </c>
      <c r="AI15" s="10" t="s">
        <v>248</v>
      </c>
      <c r="AJ15" s="70" t="s">
        <v>268</v>
      </c>
      <c r="AK15" s="66"/>
      <c r="AL15" s="72"/>
      <c r="AM15" s="9"/>
      <c r="AN15" s="9"/>
      <c r="AO15" s="9"/>
      <c r="AP15" s="9"/>
      <c r="AQ15" s="9"/>
      <c r="AR15" s="9"/>
      <c r="AX15" s="4"/>
    </row>
    <row r="16" spans="1:50" s="59" customFormat="1" ht="12" customHeight="1" x14ac:dyDescent="0.15">
      <c r="A16" s="57">
        <v>1</v>
      </c>
      <c r="B16" s="57">
        <v>2</v>
      </c>
      <c r="C16" s="57">
        <v>3</v>
      </c>
      <c r="D16" s="57">
        <v>4</v>
      </c>
      <c r="E16" s="57">
        <v>5</v>
      </c>
      <c r="F16" s="57">
        <v>4</v>
      </c>
      <c r="G16" s="57">
        <v>5</v>
      </c>
      <c r="H16" s="57">
        <v>4</v>
      </c>
      <c r="I16" s="57">
        <v>5</v>
      </c>
      <c r="J16" s="57">
        <v>4</v>
      </c>
      <c r="K16" s="57">
        <v>5</v>
      </c>
      <c r="L16" s="57">
        <v>4</v>
      </c>
      <c r="M16" s="57">
        <v>5</v>
      </c>
      <c r="N16" s="57">
        <v>6</v>
      </c>
      <c r="O16" s="57">
        <v>7</v>
      </c>
      <c r="P16" s="57">
        <v>8</v>
      </c>
      <c r="Q16" s="57">
        <v>9</v>
      </c>
      <c r="R16" s="57">
        <v>10</v>
      </c>
      <c r="S16" s="57">
        <v>11</v>
      </c>
      <c r="T16" s="57">
        <v>12</v>
      </c>
      <c r="U16" s="57">
        <v>13</v>
      </c>
      <c r="V16" s="57">
        <v>14</v>
      </c>
      <c r="W16" s="57">
        <v>15</v>
      </c>
      <c r="X16" s="57">
        <v>16</v>
      </c>
      <c r="Y16" s="57">
        <v>17</v>
      </c>
      <c r="Z16" s="57">
        <v>18</v>
      </c>
      <c r="AA16" s="57">
        <v>19</v>
      </c>
      <c r="AB16" s="57">
        <v>20</v>
      </c>
      <c r="AC16" s="57">
        <v>21</v>
      </c>
      <c r="AD16" s="57">
        <v>22</v>
      </c>
      <c r="AE16" s="57">
        <v>23</v>
      </c>
      <c r="AF16" s="57">
        <v>24</v>
      </c>
      <c r="AG16" s="57">
        <v>25</v>
      </c>
      <c r="AH16" s="57">
        <v>26</v>
      </c>
      <c r="AI16" s="57">
        <v>27</v>
      </c>
      <c r="AJ16" s="57">
        <v>28</v>
      </c>
      <c r="AK16" s="66"/>
      <c r="AL16" s="73"/>
      <c r="AM16" s="58"/>
      <c r="AN16" s="58"/>
      <c r="AO16" s="58"/>
      <c r="AP16" s="58"/>
      <c r="AQ16" s="58"/>
      <c r="AR16" s="58"/>
    </row>
    <row r="17" spans="1:50" s="12" customFormat="1" ht="27" customHeight="1" x14ac:dyDescent="0.3">
      <c r="A17" s="25"/>
      <c r="B17" s="26" t="s">
        <v>17</v>
      </c>
      <c r="C17" s="27" t="s">
        <v>18</v>
      </c>
      <c r="D17" s="28">
        <v>10789795.899999999</v>
      </c>
      <c r="E17" s="15">
        <v>0.57170390054563136</v>
      </c>
      <c r="F17" s="28">
        <v>11031494</v>
      </c>
      <c r="G17" s="15">
        <v>0.60886885765156651</v>
      </c>
      <c r="H17" s="28">
        <v>10380550.596000001</v>
      </c>
      <c r="I17" s="15">
        <v>0.47526075934317558</v>
      </c>
      <c r="J17" s="28">
        <v>9552611.3070000019</v>
      </c>
      <c r="K17" s="15">
        <v>0.41049186746275707</v>
      </c>
      <c r="L17" s="80">
        <v>9704959.1999999993</v>
      </c>
      <c r="M17" s="81">
        <v>0.44893726734728645</v>
      </c>
      <c r="N17" s="80">
        <f>N18+N21+N22+N27+N31+N34+N35+N43+N45+N48+N54+N75</f>
        <v>9737381.5000000019</v>
      </c>
      <c r="O17" s="81">
        <f t="shared" ref="O17:O54" si="0">N17/$AB$93</f>
        <v>0.29940991414154766</v>
      </c>
      <c r="P17" s="80">
        <f>P18+P21+P22+P27+P31+P34+P35+P43+P45+P48+P54+P75</f>
        <v>10149249.141879998</v>
      </c>
      <c r="Q17" s="81">
        <f t="shared" ref="Q17:Q38" si="1">P17/$AB$93</f>
        <v>0.31207422798125617</v>
      </c>
      <c r="R17" s="80">
        <f>R18+R21+R22+R27+R31+R34+R35+R43+R45+R48+R54+R75</f>
        <v>12088273.486730002</v>
      </c>
      <c r="S17" s="81">
        <f t="shared" ref="S17:S38" si="2">R17/$AB$93</f>
        <v>0.37169632583270729</v>
      </c>
      <c r="T17" s="80">
        <f>T18+T21+T22+T27+T31+T34+T35+T43+T45+T48+T54+T75</f>
        <v>12425559.828869998</v>
      </c>
      <c r="U17" s="81">
        <f t="shared" ref="U17:U48" si="3">T17/$AB$93</f>
        <v>0.3820673762779685</v>
      </c>
      <c r="V17" s="80">
        <f>V18+V21+V22+V27+V31+V34+V35+V43+V45+V48+V54+V75</f>
        <v>10784397.671319997</v>
      </c>
      <c r="W17" s="82">
        <f>V17/$V$93</f>
        <v>0.36054329289319503</v>
      </c>
      <c r="X17" s="80">
        <f>X18+X21+X22+X27+X31+X34+X35+X43+X45+X48+X54+X75</f>
        <v>11067839.442499999</v>
      </c>
      <c r="Y17" s="83">
        <f t="shared" ref="Y17:Y38" si="4">X17/$X$93</f>
        <v>0.33948667634076946</v>
      </c>
      <c r="Z17" s="80">
        <f t="shared" ref="Z17:Z93" si="5">X17-V17</f>
        <v>283441.77118000202</v>
      </c>
      <c r="AA17" s="81">
        <f t="shared" ref="AA17:AA90" si="6">Z17/V17</f>
        <v>2.6282577833140041E-2</v>
      </c>
      <c r="AB17" s="80">
        <f>AB18+AB20+AB22+AB27+AB31+AB34+AB35+AB43+AB45+AB48+AB54+AB75</f>
        <v>12023682.676849999</v>
      </c>
      <c r="AC17" s="81">
        <f t="shared" ref="AC17:AC62" si="7">AB17/$AB$93</f>
        <v>0.36971025505582494</v>
      </c>
      <c r="AD17" s="80">
        <f>AD18+AD21+AD22+AD27+AD31+AD34+AD35+AD43+AD45+AD48+AD54+AD75+0.1</f>
        <v>-401877.05201999942</v>
      </c>
      <c r="AE17" s="84">
        <f>AD17/T17</f>
        <v>-3.2342772281878492E-2</v>
      </c>
      <c r="AF17" s="80">
        <f>AF18+AF21+AF22+AF27+AF31+AF34+AF35+AF43+AF45+AF48+AF54+AF75</f>
        <v>-64590.809880000197</v>
      </c>
      <c r="AG17" s="84">
        <f>AF17/R17</f>
        <v>-5.3432617942425998E-3</v>
      </c>
      <c r="AH17" s="80">
        <f>AB17-P17+0.1</f>
        <v>1874433.6349700005</v>
      </c>
      <c r="AI17" s="84">
        <f>AH17/P17</f>
        <v>0.18468692696046965</v>
      </c>
      <c r="AJ17" s="80">
        <f>AB17-N17</f>
        <v>2286301.1768499967</v>
      </c>
      <c r="AK17" s="56"/>
      <c r="AL17" s="74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</row>
    <row r="18" spans="1:50" ht="24.75" customHeight="1" x14ac:dyDescent="0.3">
      <c r="A18" s="29" t="s">
        <v>1</v>
      </c>
      <c r="B18" s="30" t="s">
        <v>19</v>
      </c>
      <c r="C18" s="31" t="s">
        <v>20</v>
      </c>
      <c r="D18" s="32">
        <v>6648506.0999999996</v>
      </c>
      <c r="E18" s="13">
        <v>0.35227514082740191</v>
      </c>
      <c r="F18" s="32">
        <v>7035990</v>
      </c>
      <c r="G18" s="49">
        <v>0.38834224935877626</v>
      </c>
      <c r="H18" s="32">
        <v>6571889.409</v>
      </c>
      <c r="I18" s="49">
        <v>0.30088588480501766</v>
      </c>
      <c r="J18" s="32">
        <v>5898600.3200000003</v>
      </c>
      <c r="K18" s="50">
        <v>0.25347283407196797</v>
      </c>
      <c r="L18" s="85">
        <v>6146528.2000000002</v>
      </c>
      <c r="M18" s="86">
        <v>0.28432943579824999</v>
      </c>
      <c r="N18" s="85">
        <v>6192934.4000000004</v>
      </c>
      <c r="O18" s="86">
        <f t="shared" si="0"/>
        <v>0.19042346825871379</v>
      </c>
      <c r="P18" s="85">
        <v>6460734.3638800001</v>
      </c>
      <c r="Q18" s="86">
        <f t="shared" si="1"/>
        <v>0.19865791652310807</v>
      </c>
      <c r="R18" s="85">
        <v>8281550.2706599999</v>
      </c>
      <c r="S18" s="86">
        <f t="shared" si="2"/>
        <v>0.25464528174203926</v>
      </c>
      <c r="T18" s="85">
        <f>T19</f>
        <v>8492385.2222099993</v>
      </c>
      <c r="U18" s="86">
        <f t="shared" si="3"/>
        <v>0.26112814109612975</v>
      </c>
      <c r="V18" s="85">
        <f>V19</f>
        <v>6796830.5760399997</v>
      </c>
      <c r="W18" s="86">
        <f>V18/$V$93</f>
        <v>0.22723120491370649</v>
      </c>
      <c r="X18" s="85">
        <f>X19</f>
        <v>6916087.5674200002</v>
      </c>
      <c r="Y18" s="86">
        <f t="shared" si="4"/>
        <v>0.21213892681973945</v>
      </c>
      <c r="Z18" s="85">
        <f>Z19</f>
        <v>119256.99138000049</v>
      </c>
      <c r="AA18" s="87">
        <f>Z18/V18</f>
        <v>1.754597088242893E-2</v>
      </c>
      <c r="AB18" s="85">
        <f>AB19</f>
        <v>7414313.3059</v>
      </c>
      <c r="AC18" s="86">
        <f t="shared" si="7"/>
        <v>0.22797904244976466</v>
      </c>
      <c r="AD18" s="85">
        <f>AB18-T18</f>
        <v>-1078071.9163099993</v>
      </c>
      <c r="AE18" s="86">
        <f>AD18/T18</f>
        <v>-0.12694571526154219</v>
      </c>
      <c r="AF18" s="88">
        <f>AB18-R18</f>
        <v>-867236.96475999989</v>
      </c>
      <c r="AG18" s="89">
        <f>AF18/R18</f>
        <v>-0.10471915721292667</v>
      </c>
      <c r="AH18" s="88">
        <f t="shared" ref="AH18:AH81" si="8">AB18-P18</f>
        <v>953578.94201999996</v>
      </c>
      <c r="AI18" s="89">
        <f t="shared" ref="AI18:AI81" si="9">AH18/P18</f>
        <v>0.1475960608055904</v>
      </c>
      <c r="AJ18" s="90">
        <f t="shared" ref="AJ18:AJ81" si="10">AB18-N18</f>
        <v>1221378.9058999997</v>
      </c>
      <c r="AK18" s="56"/>
      <c r="AL18" s="75"/>
      <c r="AM18" s="55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x14ac:dyDescent="0.3">
      <c r="A19" s="29" t="s">
        <v>2</v>
      </c>
      <c r="B19" s="33" t="s">
        <v>21</v>
      </c>
      <c r="C19" s="34" t="s">
        <v>22</v>
      </c>
      <c r="D19" s="14">
        <v>6648506.0999999996</v>
      </c>
      <c r="E19" s="13">
        <v>0.35227514082740191</v>
      </c>
      <c r="F19" s="32">
        <v>7035990</v>
      </c>
      <c r="G19" s="49">
        <v>0.38834224935877626</v>
      </c>
      <c r="H19" s="32">
        <v>6571889.409</v>
      </c>
      <c r="I19" s="49">
        <v>0.30088588480501766</v>
      </c>
      <c r="J19" s="32">
        <v>5898600.3200000003</v>
      </c>
      <c r="K19" s="50">
        <v>0.25347283407196797</v>
      </c>
      <c r="L19" s="85">
        <v>6146528.2000000002</v>
      </c>
      <c r="M19" s="86">
        <v>0.28432943579824999</v>
      </c>
      <c r="N19" s="85">
        <v>6192934.4000000004</v>
      </c>
      <c r="O19" s="86">
        <f t="shared" si="0"/>
        <v>0.19042346825871379</v>
      </c>
      <c r="P19" s="85">
        <v>6460734.3638800001</v>
      </c>
      <c r="Q19" s="86">
        <f t="shared" si="1"/>
        <v>0.19865791652310807</v>
      </c>
      <c r="R19" s="85">
        <v>8281550.2706599999</v>
      </c>
      <c r="S19" s="86">
        <f t="shared" si="2"/>
        <v>0.25464528174203926</v>
      </c>
      <c r="T19" s="85">
        <v>8492385.2222099993</v>
      </c>
      <c r="U19" s="86">
        <f t="shared" si="3"/>
        <v>0.26112814109612975</v>
      </c>
      <c r="V19" s="85">
        <v>6796830.5760399997</v>
      </c>
      <c r="W19" s="86">
        <f>V19/$V$93</f>
        <v>0.22723120491370649</v>
      </c>
      <c r="X19" s="91">
        <v>6916087.5674200002</v>
      </c>
      <c r="Y19" s="86">
        <f t="shared" si="4"/>
        <v>0.21213892681973945</v>
      </c>
      <c r="Z19" s="85">
        <f t="shared" si="5"/>
        <v>119256.99138000049</v>
      </c>
      <c r="AA19" s="87">
        <f t="shared" si="6"/>
        <v>1.754597088242893E-2</v>
      </c>
      <c r="AB19" s="85">
        <v>7414313.3059</v>
      </c>
      <c r="AC19" s="86">
        <f t="shared" si="7"/>
        <v>0.22797904244976466</v>
      </c>
      <c r="AD19" s="85">
        <f t="shared" ref="AD19:AD82" si="11">AB19-T19</f>
        <v>-1078071.9163099993</v>
      </c>
      <c r="AE19" s="86">
        <f t="shared" ref="AE19:AE82" si="12">AD19/T19</f>
        <v>-0.12694571526154219</v>
      </c>
      <c r="AF19" s="88">
        <f t="shared" ref="AF19:AF82" si="13">AB19-R19</f>
        <v>-867236.96475999989</v>
      </c>
      <c r="AG19" s="89">
        <f t="shared" ref="AG19:AG82" si="14">AF19/R19</f>
        <v>-0.10471915721292667</v>
      </c>
      <c r="AH19" s="88">
        <f t="shared" si="8"/>
        <v>953578.94201999996</v>
      </c>
      <c r="AI19" s="89">
        <f t="shared" si="9"/>
        <v>0.1475960608055904</v>
      </c>
      <c r="AJ19" s="90">
        <f t="shared" si="10"/>
        <v>1221378.9058999997</v>
      </c>
      <c r="AK19" s="56"/>
      <c r="AL19" s="75"/>
      <c r="AM19" s="55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ht="60" customHeight="1" x14ac:dyDescent="0.3">
      <c r="A20" s="29" t="s">
        <v>3</v>
      </c>
      <c r="B20" s="30" t="s">
        <v>159</v>
      </c>
      <c r="C20" s="34" t="s">
        <v>158</v>
      </c>
      <c r="D20" s="14">
        <v>0</v>
      </c>
      <c r="E20" s="14">
        <v>0</v>
      </c>
      <c r="F20" s="14">
        <v>0</v>
      </c>
      <c r="G20" s="49">
        <v>0</v>
      </c>
      <c r="H20" s="14">
        <v>23739.27</v>
      </c>
      <c r="I20" s="49">
        <v>1.0868733196869307E-3</v>
      </c>
      <c r="J20" s="14">
        <v>27555.427</v>
      </c>
      <c r="K20" s="50">
        <v>1.1841033121147671E-3</v>
      </c>
      <c r="L20" s="91">
        <v>39331</v>
      </c>
      <c r="M20" s="86">
        <v>1.8193947339867358E-3</v>
      </c>
      <c r="N20" s="91">
        <v>33764.300000000003</v>
      </c>
      <c r="O20" s="86">
        <f t="shared" si="0"/>
        <v>1.0382017140901233E-3</v>
      </c>
      <c r="P20" s="91">
        <v>36360.442000000003</v>
      </c>
      <c r="Q20" s="86">
        <f t="shared" si="1"/>
        <v>1.1180291967988233E-3</v>
      </c>
      <c r="R20" s="91">
        <v>41484.594839999998</v>
      </c>
      <c r="S20" s="86">
        <f t="shared" si="2"/>
        <v>1.2755892309694642E-3</v>
      </c>
      <c r="T20" s="91">
        <f>T21</f>
        <v>38060.523560000001</v>
      </c>
      <c r="U20" s="86">
        <f t="shared" si="3"/>
        <v>1.1703041614711256E-3</v>
      </c>
      <c r="V20" s="91">
        <f>V21</f>
        <v>44923.43</v>
      </c>
      <c r="W20" s="86">
        <f>V21/$V$93</f>
        <v>1.5018772372731386E-3</v>
      </c>
      <c r="X20" s="91">
        <f>X21</f>
        <v>44923.43</v>
      </c>
      <c r="Y20" s="86">
        <f t="shared" si="4"/>
        <v>1.3779478840255334E-3</v>
      </c>
      <c r="Z20" s="91">
        <f>Z21</f>
        <v>0</v>
      </c>
      <c r="AA20" s="87">
        <f t="shared" si="6"/>
        <v>0</v>
      </c>
      <c r="AB20" s="91">
        <f>AB21</f>
        <v>49890.435870000001</v>
      </c>
      <c r="AC20" s="86">
        <f t="shared" si="7"/>
        <v>1.5340562676240104E-3</v>
      </c>
      <c r="AD20" s="85">
        <f t="shared" si="11"/>
        <v>11829.91231</v>
      </c>
      <c r="AE20" s="86">
        <f t="shared" si="12"/>
        <v>0.31081843347086102</v>
      </c>
      <c r="AF20" s="88">
        <f t="shared" si="13"/>
        <v>8405.8410300000032</v>
      </c>
      <c r="AG20" s="89">
        <f t="shared" si="14"/>
        <v>0.20262560264647878</v>
      </c>
      <c r="AH20" s="88">
        <f t="shared" si="8"/>
        <v>13529.993869999998</v>
      </c>
      <c r="AI20" s="89">
        <f t="shared" si="9"/>
        <v>0.37210751921002494</v>
      </c>
      <c r="AJ20" s="90">
        <f t="shared" si="10"/>
        <v>16126.135869999998</v>
      </c>
      <c r="AK20" s="56"/>
      <c r="AL20" s="75"/>
      <c r="AM20" s="55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ht="39" customHeight="1" x14ac:dyDescent="0.3">
      <c r="A21" s="29" t="s">
        <v>25</v>
      </c>
      <c r="B21" s="30" t="s">
        <v>160</v>
      </c>
      <c r="C21" s="34" t="s">
        <v>161</v>
      </c>
      <c r="D21" s="14">
        <v>0</v>
      </c>
      <c r="E21" s="13">
        <v>0</v>
      </c>
      <c r="F21" s="32">
        <v>0</v>
      </c>
      <c r="G21" s="49">
        <v>0</v>
      </c>
      <c r="H21" s="32">
        <v>23739.27</v>
      </c>
      <c r="I21" s="49">
        <v>1.0868733196869307E-3</v>
      </c>
      <c r="J21" s="32">
        <v>27555.427</v>
      </c>
      <c r="K21" s="50">
        <v>1.1841033121147671E-3</v>
      </c>
      <c r="L21" s="85">
        <v>39331</v>
      </c>
      <c r="M21" s="86">
        <v>1.8193947339867358E-3</v>
      </c>
      <c r="N21" s="85">
        <v>33764.300000000003</v>
      </c>
      <c r="O21" s="86">
        <f t="shared" si="0"/>
        <v>1.0382017140901233E-3</v>
      </c>
      <c r="P21" s="91">
        <v>36360.442000000003</v>
      </c>
      <c r="Q21" s="86">
        <f t="shared" si="1"/>
        <v>1.1180291967988233E-3</v>
      </c>
      <c r="R21" s="91">
        <v>41484.594839999998</v>
      </c>
      <c r="S21" s="86">
        <f t="shared" si="2"/>
        <v>1.2755892309694642E-3</v>
      </c>
      <c r="T21" s="91">
        <v>38060.523560000001</v>
      </c>
      <c r="U21" s="86">
        <f t="shared" si="3"/>
        <v>1.1703041614711256E-3</v>
      </c>
      <c r="V21" s="91">
        <v>44923.43</v>
      </c>
      <c r="W21" s="86">
        <f>V22/$V$93</f>
        <v>6.3508289417983976E-2</v>
      </c>
      <c r="X21" s="91">
        <v>44923.43</v>
      </c>
      <c r="Y21" s="86">
        <f t="shared" si="4"/>
        <v>1.3779478840255334E-3</v>
      </c>
      <c r="Z21" s="85">
        <f t="shared" si="5"/>
        <v>0</v>
      </c>
      <c r="AA21" s="87">
        <f t="shared" si="6"/>
        <v>0</v>
      </c>
      <c r="AB21" s="85">
        <v>49890.435870000001</v>
      </c>
      <c r="AC21" s="86">
        <f t="shared" si="7"/>
        <v>1.5340562676240104E-3</v>
      </c>
      <c r="AD21" s="85">
        <f t="shared" si="11"/>
        <v>11829.91231</v>
      </c>
      <c r="AE21" s="86">
        <f t="shared" si="12"/>
        <v>0.31081843347086102</v>
      </c>
      <c r="AF21" s="88">
        <f t="shared" si="13"/>
        <v>8405.8410300000032</v>
      </c>
      <c r="AG21" s="89">
        <f t="shared" si="14"/>
        <v>0.20262560264647878</v>
      </c>
      <c r="AH21" s="88">
        <f t="shared" si="8"/>
        <v>13529.993869999998</v>
      </c>
      <c r="AI21" s="89">
        <f t="shared" si="9"/>
        <v>0.37210751921002494</v>
      </c>
      <c r="AJ21" s="90">
        <f t="shared" si="10"/>
        <v>16126.135869999998</v>
      </c>
      <c r="AK21" s="56"/>
      <c r="AL21" s="75"/>
      <c r="AM21" s="55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ht="25.5" x14ac:dyDescent="0.3">
      <c r="A22" s="29" t="s">
        <v>4</v>
      </c>
      <c r="B22" s="30" t="s">
        <v>23</v>
      </c>
      <c r="C22" s="31" t="s">
        <v>24</v>
      </c>
      <c r="D22" s="32">
        <v>1156060.2</v>
      </c>
      <c r="E22" s="49">
        <v>6.125455307320158E-2</v>
      </c>
      <c r="F22" s="32">
        <v>1264298.3000000003</v>
      </c>
      <c r="G22" s="49">
        <v>6.9781288160227217E-2</v>
      </c>
      <c r="H22" s="32">
        <v>1267890.5870000001</v>
      </c>
      <c r="I22" s="49">
        <v>5.8048813265635435E-2</v>
      </c>
      <c r="J22" s="32">
        <v>1367208.8630000001</v>
      </c>
      <c r="K22" s="50">
        <v>5.8751277671398996E-2</v>
      </c>
      <c r="L22" s="85">
        <v>1446165.4</v>
      </c>
      <c r="M22" s="86">
        <v>6.689750357819077E-2</v>
      </c>
      <c r="N22" s="85">
        <v>1659806.1</v>
      </c>
      <c r="O22" s="86">
        <f t="shared" si="0"/>
        <v>5.103655452881424E-2</v>
      </c>
      <c r="P22" s="85">
        <v>1824149.8230000001</v>
      </c>
      <c r="Q22" s="86">
        <f t="shared" si="1"/>
        <v>5.6089878155205206E-2</v>
      </c>
      <c r="R22" s="85">
        <v>1946097.9686799999</v>
      </c>
      <c r="S22" s="86">
        <f t="shared" si="2"/>
        <v>5.9839601202183457E-2</v>
      </c>
      <c r="T22" s="85">
        <f>T23+T24+T25+T26</f>
        <v>1852915.3877099999</v>
      </c>
      <c r="U22" s="86">
        <f t="shared" si="3"/>
        <v>5.6974376237164323E-2</v>
      </c>
      <c r="V22" s="85">
        <f>V23+V24+V25+V26</f>
        <v>1899629.4259499998</v>
      </c>
      <c r="W22" s="86">
        <f t="shared" ref="W22:W38" si="15">V22/$V$93</f>
        <v>6.3508289417983976E-2</v>
      </c>
      <c r="X22" s="85">
        <f>X23+X24+X25+X26</f>
        <v>2090771.6068299999</v>
      </c>
      <c r="Y22" s="86">
        <f t="shared" si="4"/>
        <v>6.4130773442990952E-2</v>
      </c>
      <c r="Z22" s="85">
        <f>Z23+Z24+Z25+Z26</f>
        <v>191142.18088000012</v>
      </c>
      <c r="AA22" s="87">
        <f t="shared" si="6"/>
        <v>0.10062077280383799</v>
      </c>
      <c r="AB22" s="85">
        <f>AB23+AB24+AB25+AB26</f>
        <v>2294124.1990599995</v>
      </c>
      <c r="AC22" s="86">
        <f t="shared" si="7"/>
        <v>7.0540887144105544E-2</v>
      </c>
      <c r="AD22" s="85">
        <f t="shared" si="11"/>
        <v>441208.81134999963</v>
      </c>
      <c r="AE22" s="86">
        <f t="shared" si="12"/>
        <v>0.2381160058772491</v>
      </c>
      <c r="AF22" s="88">
        <f t="shared" si="13"/>
        <v>348026.23037999962</v>
      </c>
      <c r="AG22" s="89">
        <f t="shared" si="14"/>
        <v>0.17883284191291715</v>
      </c>
      <c r="AH22" s="88">
        <f t="shared" si="8"/>
        <v>469974.37605999946</v>
      </c>
      <c r="AI22" s="89">
        <f t="shared" si="9"/>
        <v>0.25764022786630475</v>
      </c>
      <c r="AJ22" s="90">
        <f t="shared" si="10"/>
        <v>634318.09905999945</v>
      </c>
      <c r="AK22" s="56"/>
      <c r="AL22" s="75"/>
      <c r="AM22" s="55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ht="39" customHeight="1" x14ac:dyDescent="0.3">
      <c r="A23" s="35" t="s">
        <v>5</v>
      </c>
      <c r="B23" s="30" t="s">
        <v>26</v>
      </c>
      <c r="C23" s="31" t="s">
        <v>27</v>
      </c>
      <c r="D23" s="32">
        <v>673232.4</v>
      </c>
      <c r="E23" s="13">
        <v>3.5671628325582766E-2</v>
      </c>
      <c r="F23" s="32">
        <v>789399.2</v>
      </c>
      <c r="G23" s="49">
        <v>4.3569854557783408E-2</v>
      </c>
      <c r="H23" s="32">
        <v>821461.86600000004</v>
      </c>
      <c r="I23" s="49">
        <v>3.7609622591412484E-2</v>
      </c>
      <c r="J23" s="32">
        <v>918397.28899999999</v>
      </c>
      <c r="K23" s="50">
        <v>3.9465085107994263E-2</v>
      </c>
      <c r="L23" s="85">
        <v>1014311.1</v>
      </c>
      <c r="M23" s="86">
        <v>4.6920553099699815E-2</v>
      </c>
      <c r="N23" s="85">
        <v>1222530.6000000001</v>
      </c>
      <c r="O23" s="86">
        <f t="shared" si="0"/>
        <v>3.7590987061707985E-2</v>
      </c>
      <c r="P23" s="85">
        <v>1407134.5889999999</v>
      </c>
      <c r="Q23" s="86">
        <f t="shared" si="1"/>
        <v>4.3267283558530788E-2</v>
      </c>
      <c r="R23" s="85">
        <v>1557327.9056200001</v>
      </c>
      <c r="S23" s="86">
        <f t="shared" si="2"/>
        <v>4.7885503357542311E-2</v>
      </c>
      <c r="T23" s="85">
        <v>1539389.38041</v>
      </c>
      <c r="U23" s="86">
        <f t="shared" si="3"/>
        <v>4.7333920543111953E-2</v>
      </c>
      <c r="V23" s="85">
        <v>1736616.3146899999</v>
      </c>
      <c r="W23" s="86">
        <f t="shared" si="15"/>
        <v>5.805844551295563E-2</v>
      </c>
      <c r="X23" s="91">
        <v>1927758.49557</v>
      </c>
      <c r="Y23" s="86">
        <f t="shared" si="4"/>
        <v>5.9130630494664521E-2</v>
      </c>
      <c r="Z23" s="85">
        <f t="shared" si="5"/>
        <v>191142.18088000012</v>
      </c>
      <c r="AA23" s="87">
        <f t="shared" si="6"/>
        <v>0.11006586732091167</v>
      </c>
      <c r="AB23" s="85">
        <v>2145792.6003899998</v>
      </c>
      <c r="AC23" s="86">
        <f t="shared" si="7"/>
        <v>6.597991238695311E-2</v>
      </c>
      <c r="AD23" s="85">
        <f t="shared" si="11"/>
        <v>606403.21997999982</v>
      </c>
      <c r="AE23" s="86">
        <f t="shared" si="12"/>
        <v>0.39392451818687407</v>
      </c>
      <c r="AF23" s="88">
        <f t="shared" si="13"/>
        <v>588464.69476999971</v>
      </c>
      <c r="AG23" s="89">
        <f t="shared" si="14"/>
        <v>0.37786820145351557</v>
      </c>
      <c r="AH23" s="88">
        <f t="shared" si="8"/>
        <v>738658.01138999988</v>
      </c>
      <c r="AI23" s="89">
        <f t="shared" si="9"/>
        <v>0.52493771183248195</v>
      </c>
      <c r="AJ23" s="90">
        <f t="shared" si="10"/>
        <v>923262.00038999971</v>
      </c>
      <c r="AK23" s="56"/>
      <c r="AL23" s="75"/>
      <c r="AM23" s="55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</row>
    <row r="24" spans="1:50" ht="34.5" customHeight="1" x14ac:dyDescent="0.3">
      <c r="A24" s="29" t="s">
        <v>6</v>
      </c>
      <c r="B24" s="30" t="s">
        <v>28</v>
      </c>
      <c r="C24" s="31" t="s">
        <v>29</v>
      </c>
      <c r="D24" s="32">
        <v>482216.3</v>
      </c>
      <c r="E24" s="13">
        <v>2.5550524048066785E-2</v>
      </c>
      <c r="F24" s="32">
        <v>463933.9</v>
      </c>
      <c r="G24" s="49">
        <v>2.5606223755262527E-2</v>
      </c>
      <c r="H24" s="32">
        <v>424508.78100000002</v>
      </c>
      <c r="I24" s="49">
        <v>1.9435613144031905E-2</v>
      </c>
      <c r="J24" s="32">
        <v>394012.16399999999</v>
      </c>
      <c r="K24" s="50">
        <v>1.6931369214707028E-2</v>
      </c>
      <c r="L24" s="85">
        <v>349585.5</v>
      </c>
      <c r="M24" s="86">
        <v>1.6171315699527601E-2</v>
      </c>
      <c r="N24" s="85">
        <v>344058.1</v>
      </c>
      <c r="O24" s="86">
        <f t="shared" si="0"/>
        <v>1.0579271869003386E-2</v>
      </c>
      <c r="P24" s="85">
        <v>318225.24900000001</v>
      </c>
      <c r="Q24" s="86">
        <f t="shared" si="1"/>
        <v>9.7849503463290008E-3</v>
      </c>
      <c r="R24" s="85">
        <v>297868.29765999998</v>
      </c>
      <c r="S24" s="86">
        <f t="shared" si="2"/>
        <v>9.1590045463320439E-3</v>
      </c>
      <c r="T24" s="85">
        <v>228659.35810000001</v>
      </c>
      <c r="U24" s="86">
        <f t="shared" si="3"/>
        <v>7.0309331904457465E-3</v>
      </c>
      <c r="V24" s="85">
        <v>58758.783289999999</v>
      </c>
      <c r="W24" s="86">
        <f t="shared" si="15"/>
        <v>1.9644198831904923E-3</v>
      </c>
      <c r="X24" s="91">
        <v>58758.783289999999</v>
      </c>
      <c r="Y24" s="86">
        <f t="shared" si="4"/>
        <v>1.8023232220329207E-3</v>
      </c>
      <c r="Z24" s="85">
        <f t="shared" si="5"/>
        <v>0</v>
      </c>
      <c r="AA24" s="87">
        <f t="shared" si="6"/>
        <v>0</v>
      </c>
      <c r="AB24" s="85">
        <v>60089.467989999997</v>
      </c>
      <c r="AC24" s="86">
        <f t="shared" si="7"/>
        <v>1.8476612477078332E-3</v>
      </c>
      <c r="AD24" s="85">
        <f t="shared" si="11"/>
        <v>-168569.89011000001</v>
      </c>
      <c r="AE24" s="86">
        <f t="shared" si="12"/>
        <v>-0.73720967079894906</v>
      </c>
      <c r="AF24" s="88">
        <f t="shared" si="13"/>
        <v>-237778.82966999998</v>
      </c>
      <c r="AG24" s="89">
        <f t="shared" si="14"/>
        <v>-0.79826833381715301</v>
      </c>
      <c r="AH24" s="88">
        <f t="shared" si="8"/>
        <v>-258135.78101000001</v>
      </c>
      <c r="AI24" s="89">
        <f t="shared" si="9"/>
        <v>-0.81117316058726696</v>
      </c>
      <c r="AJ24" s="90">
        <f t="shared" si="10"/>
        <v>-283968.63201</v>
      </c>
      <c r="AK24" s="56"/>
      <c r="AL24" s="75"/>
      <c r="AM24" s="55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</row>
    <row r="25" spans="1:50" x14ac:dyDescent="0.3">
      <c r="A25" s="29" t="s">
        <v>196</v>
      </c>
      <c r="B25" s="30" t="s">
        <v>30</v>
      </c>
      <c r="C25" s="31" t="s">
        <v>31</v>
      </c>
      <c r="D25" s="32">
        <v>611.5</v>
      </c>
      <c r="E25" s="13">
        <v>3.2400699552032643E-5</v>
      </c>
      <c r="F25" s="32">
        <v>167.6</v>
      </c>
      <c r="G25" s="49">
        <v>9.2504624072136119E-6</v>
      </c>
      <c r="H25" s="32">
        <v>652.44000000000005</v>
      </c>
      <c r="I25" s="49">
        <v>2.9871164054182842E-5</v>
      </c>
      <c r="J25" s="32">
        <v>549.24599999999998</v>
      </c>
      <c r="K25" s="50">
        <v>2.360202974774397E-5</v>
      </c>
      <c r="L25" s="85">
        <v>1201.4000000000001</v>
      </c>
      <c r="M25" s="86">
        <v>5.5575012926487113E-5</v>
      </c>
      <c r="N25" s="85">
        <v>149.69999999999999</v>
      </c>
      <c r="O25" s="86">
        <f t="shared" si="0"/>
        <v>4.6030510509411257E-6</v>
      </c>
      <c r="P25" s="85">
        <v>165.24299999999999</v>
      </c>
      <c r="Q25" s="86">
        <f t="shared" si="1"/>
        <v>5.0809750488354339E-6</v>
      </c>
      <c r="R25" s="85">
        <v>299.23676</v>
      </c>
      <c r="S25" s="86">
        <f t="shared" si="2"/>
        <v>9.2010827160869575E-6</v>
      </c>
      <c r="T25" s="85">
        <v>201.91</v>
      </c>
      <c r="U25" s="86">
        <f t="shared" si="3"/>
        <v>6.2084304455278734E-6</v>
      </c>
      <c r="V25" s="85">
        <v>341.98345999999998</v>
      </c>
      <c r="W25" s="86">
        <f t="shared" si="15"/>
        <v>1.1433169152442476E-5</v>
      </c>
      <c r="X25" s="91">
        <v>341.98345999999998</v>
      </c>
      <c r="Y25" s="86">
        <f t="shared" si="4"/>
        <v>1.0489746332342179E-5</v>
      </c>
      <c r="Z25" s="85">
        <f t="shared" si="5"/>
        <v>0</v>
      </c>
      <c r="AA25" s="87">
        <f t="shared" si="6"/>
        <v>0</v>
      </c>
      <c r="AB25" s="85">
        <v>68.21781</v>
      </c>
      <c r="AC25" s="86">
        <f t="shared" si="7"/>
        <v>2.0975956046319444E-6</v>
      </c>
      <c r="AD25" s="85">
        <f t="shared" si="11"/>
        <v>-133.69218999999998</v>
      </c>
      <c r="AE25" s="86">
        <f t="shared" si="12"/>
        <v>-0.66213753652617491</v>
      </c>
      <c r="AF25" s="88">
        <f t="shared" si="13"/>
        <v>-231.01895000000002</v>
      </c>
      <c r="AG25" s="89">
        <f t="shared" si="14"/>
        <v>-0.77202730707283429</v>
      </c>
      <c r="AH25" s="88">
        <f t="shared" si="8"/>
        <v>-97.025189999999995</v>
      </c>
      <c r="AI25" s="89">
        <f t="shared" si="9"/>
        <v>-0.58716671810606191</v>
      </c>
      <c r="AJ25" s="90">
        <f t="shared" si="10"/>
        <v>-81.482189999999989</v>
      </c>
      <c r="AK25" s="56"/>
      <c r="AL25" s="75"/>
      <c r="AM25" s="55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</row>
    <row r="26" spans="1:50" ht="38.25" x14ac:dyDescent="0.3">
      <c r="A26" s="29" t="s">
        <v>197</v>
      </c>
      <c r="B26" s="30" t="s">
        <v>32</v>
      </c>
      <c r="C26" s="31" t="s">
        <v>33</v>
      </c>
      <c r="D26" s="32">
        <v>0</v>
      </c>
      <c r="E26" s="13">
        <v>0</v>
      </c>
      <c r="F26" s="32">
        <v>10797.6</v>
      </c>
      <c r="G26" s="49">
        <v>5.9595938477404365E-4</v>
      </c>
      <c r="H26" s="32">
        <v>21267.5</v>
      </c>
      <c r="I26" s="49">
        <v>9.7370636613686092E-4</v>
      </c>
      <c r="J26" s="32">
        <v>54250.163999999997</v>
      </c>
      <c r="K26" s="50">
        <v>2.3312213189499585E-3</v>
      </c>
      <c r="L26" s="85">
        <v>81067.399999999994</v>
      </c>
      <c r="M26" s="86">
        <v>3.7500597660368742E-3</v>
      </c>
      <c r="N26" s="85">
        <v>93067.7</v>
      </c>
      <c r="O26" s="86">
        <f t="shared" si="0"/>
        <v>2.8616925470519266E-3</v>
      </c>
      <c r="P26" s="85">
        <v>98624.740999999995</v>
      </c>
      <c r="Q26" s="86">
        <f t="shared" si="1"/>
        <v>3.0325632445480717E-3</v>
      </c>
      <c r="R26" s="85">
        <v>90602.528640000004</v>
      </c>
      <c r="S26" s="86">
        <f t="shared" si="2"/>
        <v>2.7858922155930225E-3</v>
      </c>
      <c r="T26" s="85">
        <v>84664.739199999996</v>
      </c>
      <c r="U26" s="86">
        <f t="shared" si="3"/>
        <v>2.6033140731610976E-3</v>
      </c>
      <c r="V26" s="85">
        <v>103912.34451</v>
      </c>
      <c r="W26" s="86">
        <f t="shared" si="15"/>
        <v>3.4739908526854111E-3</v>
      </c>
      <c r="X26" s="91">
        <v>103912.34451</v>
      </c>
      <c r="Y26" s="86">
        <f t="shared" si="4"/>
        <v>3.1873299799611639E-3</v>
      </c>
      <c r="Z26" s="85">
        <f t="shared" si="5"/>
        <v>0</v>
      </c>
      <c r="AA26" s="87">
        <f t="shared" si="6"/>
        <v>0</v>
      </c>
      <c r="AB26" s="85">
        <v>88173.91287</v>
      </c>
      <c r="AC26" s="86">
        <f t="shared" si="7"/>
        <v>2.7112159138399784E-3</v>
      </c>
      <c r="AD26" s="85">
        <f t="shared" si="11"/>
        <v>3509.1736700000038</v>
      </c>
      <c r="AE26" s="86">
        <f t="shared" si="12"/>
        <v>4.1447876685835272E-2</v>
      </c>
      <c r="AF26" s="88">
        <f t="shared" si="13"/>
        <v>-2428.615770000004</v>
      </c>
      <c r="AG26" s="89">
        <f t="shared" si="14"/>
        <v>-2.6805165445766568E-2</v>
      </c>
      <c r="AH26" s="88">
        <f t="shared" si="8"/>
        <v>-10450.828129999994</v>
      </c>
      <c r="AI26" s="89">
        <f t="shared" si="9"/>
        <v>-0.10596558251037633</v>
      </c>
      <c r="AJ26" s="90">
        <f t="shared" si="10"/>
        <v>-4893.787129999997</v>
      </c>
      <c r="AK26" s="56"/>
      <c r="AL26" s="75"/>
      <c r="AM26" s="55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</row>
    <row r="27" spans="1:50" x14ac:dyDescent="0.3">
      <c r="A27" s="29" t="s">
        <v>7</v>
      </c>
      <c r="B27" s="30" t="s">
        <v>34</v>
      </c>
      <c r="C27" s="31" t="s">
        <v>35</v>
      </c>
      <c r="D27" s="32">
        <v>1072291.1000000001</v>
      </c>
      <c r="E27" s="49">
        <v>5.6815996342467034E-2</v>
      </c>
      <c r="F27" s="32">
        <v>1097287.6000000001</v>
      </c>
      <c r="G27" s="49">
        <v>6.0563351394401242E-2</v>
      </c>
      <c r="H27" s="32">
        <v>583465.70499999996</v>
      </c>
      <c r="I27" s="49">
        <v>2.6713260673846558E-2</v>
      </c>
      <c r="J27" s="32">
        <v>634912.12300000002</v>
      </c>
      <c r="K27" s="50">
        <v>2.7283247969487771E-2</v>
      </c>
      <c r="L27" s="85">
        <v>563424.80000000005</v>
      </c>
      <c r="M27" s="86">
        <v>2.606321004087183E-2</v>
      </c>
      <c r="N27" s="85">
        <v>590441.19999999995</v>
      </c>
      <c r="O27" s="86">
        <f t="shared" si="0"/>
        <v>1.8155183608409748E-2</v>
      </c>
      <c r="P27" s="85">
        <v>635647.19700000004</v>
      </c>
      <c r="Q27" s="86">
        <f t="shared" si="1"/>
        <v>1.9545200388634811E-2</v>
      </c>
      <c r="R27" s="85">
        <v>644063.74465000001</v>
      </c>
      <c r="S27" s="86">
        <f t="shared" si="2"/>
        <v>1.9803996637837405E-2</v>
      </c>
      <c r="T27" s="85">
        <f>T28+T29+T30</f>
        <v>790197.35486999992</v>
      </c>
      <c r="U27" s="86">
        <f t="shared" si="3"/>
        <v>2.4297386538311629E-2</v>
      </c>
      <c r="V27" s="85">
        <f>V28+V29+V30</f>
        <v>898805.75407999998</v>
      </c>
      <c r="W27" s="86">
        <f t="shared" si="15"/>
        <v>3.0048816459092065E-2</v>
      </c>
      <c r="X27" s="85">
        <f>X28+X29+X30</f>
        <v>898805.75407999998</v>
      </c>
      <c r="Y27" s="86">
        <f t="shared" si="4"/>
        <v>2.7569299294032311E-2</v>
      </c>
      <c r="Z27" s="85">
        <f>Z28+Z29+Z30</f>
        <v>0</v>
      </c>
      <c r="AA27" s="87">
        <f t="shared" si="6"/>
        <v>0</v>
      </c>
      <c r="AB27" s="85">
        <f>AB28+AB29+AB30</f>
        <v>1001998.6438800001</v>
      </c>
      <c r="AC27" s="86">
        <f t="shared" si="7"/>
        <v>3.0809959323670123E-2</v>
      </c>
      <c r="AD27" s="85">
        <f t="shared" si="11"/>
        <v>211801.28901000018</v>
      </c>
      <c r="AE27" s="86">
        <f t="shared" si="12"/>
        <v>0.26803593773715539</v>
      </c>
      <c r="AF27" s="88">
        <f t="shared" si="13"/>
        <v>357934.8992300001</v>
      </c>
      <c r="AG27" s="89">
        <f t="shared" si="14"/>
        <v>0.55574452405252317</v>
      </c>
      <c r="AH27" s="88">
        <f t="shared" si="8"/>
        <v>366351.44688000006</v>
      </c>
      <c r="AI27" s="89">
        <f t="shared" si="9"/>
        <v>0.5763439980684758</v>
      </c>
      <c r="AJ27" s="90">
        <f t="shared" si="10"/>
        <v>411557.44388000015</v>
      </c>
      <c r="AK27" s="56"/>
      <c r="AL27" s="75"/>
      <c r="AM27" s="55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</row>
    <row r="28" spans="1:50" x14ac:dyDescent="0.3">
      <c r="A28" s="29" t="s">
        <v>44</v>
      </c>
      <c r="B28" s="30" t="s">
        <v>36</v>
      </c>
      <c r="C28" s="31" t="s">
        <v>37</v>
      </c>
      <c r="D28" s="32">
        <v>86326.7</v>
      </c>
      <c r="E28" s="13">
        <v>4.5740727228429376E-3</v>
      </c>
      <c r="F28" s="32">
        <v>105841.60000000001</v>
      </c>
      <c r="G28" s="49">
        <v>5.8417884362729142E-3</v>
      </c>
      <c r="H28" s="32">
        <v>99132.256999999998</v>
      </c>
      <c r="I28" s="49">
        <v>4.5386486296186855E-3</v>
      </c>
      <c r="J28" s="32">
        <v>101901.679</v>
      </c>
      <c r="K28" s="50">
        <v>4.3788875278164196E-3</v>
      </c>
      <c r="L28" s="85">
        <v>72939.7</v>
      </c>
      <c r="M28" s="86">
        <v>3.3740842103829626E-3</v>
      </c>
      <c r="N28" s="85">
        <v>124089.8</v>
      </c>
      <c r="O28" s="86">
        <f t="shared" si="0"/>
        <v>3.8155757134340287E-3</v>
      </c>
      <c r="P28" s="85">
        <v>188330.26800000001</v>
      </c>
      <c r="Q28" s="86">
        <f t="shared" si="1"/>
        <v>5.7908740016127183E-3</v>
      </c>
      <c r="R28" s="85">
        <v>219212.11765</v>
      </c>
      <c r="S28" s="86">
        <f t="shared" si="2"/>
        <v>6.7404446795448379E-3</v>
      </c>
      <c r="T28" s="85">
        <v>166897.12218999999</v>
      </c>
      <c r="U28" s="86">
        <f t="shared" si="3"/>
        <v>5.1318368316347956E-3</v>
      </c>
      <c r="V28" s="85">
        <v>179936.07543999999</v>
      </c>
      <c r="W28" s="86">
        <f t="shared" si="15"/>
        <v>6.0156113606551903E-3</v>
      </c>
      <c r="X28" s="91">
        <v>179936.07543999999</v>
      </c>
      <c r="Y28" s="86">
        <f t="shared" si="4"/>
        <v>5.5192253666384496E-3</v>
      </c>
      <c r="Z28" s="85">
        <f t="shared" si="5"/>
        <v>0</v>
      </c>
      <c r="AA28" s="87">
        <f t="shared" si="6"/>
        <v>0</v>
      </c>
      <c r="AB28" s="85">
        <v>195954.06632000001</v>
      </c>
      <c r="AC28" s="86">
        <f t="shared" si="7"/>
        <v>6.0252943948594729E-3</v>
      </c>
      <c r="AD28" s="85">
        <f t="shared" si="11"/>
        <v>29056.944130000018</v>
      </c>
      <c r="AE28" s="86">
        <f t="shared" si="12"/>
        <v>0.17410092965486154</v>
      </c>
      <c r="AF28" s="88">
        <f t="shared" si="13"/>
        <v>-23258.051329999988</v>
      </c>
      <c r="AG28" s="89">
        <f t="shared" si="14"/>
        <v>-0.10609838351698432</v>
      </c>
      <c r="AH28" s="88">
        <f t="shared" si="8"/>
        <v>7623.7983200000017</v>
      </c>
      <c r="AI28" s="89">
        <f t="shared" si="9"/>
        <v>4.0481003935065825E-2</v>
      </c>
      <c r="AJ28" s="90">
        <f t="shared" si="10"/>
        <v>71864.26632000001</v>
      </c>
      <c r="AK28" s="56"/>
      <c r="AL28" s="75"/>
      <c r="AM28" s="55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</row>
    <row r="29" spans="1:50" x14ac:dyDescent="0.3">
      <c r="A29" s="29" t="s">
        <v>47</v>
      </c>
      <c r="B29" s="30" t="s">
        <v>38</v>
      </c>
      <c r="C29" s="31" t="s">
        <v>39</v>
      </c>
      <c r="D29" s="32">
        <v>668694.4</v>
      </c>
      <c r="E29" s="13">
        <v>3.5431179634549038E-2</v>
      </c>
      <c r="F29" s="32">
        <v>660850.5</v>
      </c>
      <c r="G29" s="49">
        <v>3.647477748829546E-2</v>
      </c>
      <c r="H29" s="32">
        <v>0</v>
      </c>
      <c r="I29" s="49">
        <v>0</v>
      </c>
      <c r="J29" s="32">
        <v>0</v>
      </c>
      <c r="K29" s="50">
        <v>0</v>
      </c>
      <c r="L29" s="85">
        <v>0</v>
      </c>
      <c r="M29" s="86">
        <v>0</v>
      </c>
      <c r="N29" s="85">
        <v>0</v>
      </c>
      <c r="O29" s="86">
        <f t="shared" si="0"/>
        <v>0</v>
      </c>
      <c r="P29" s="85">
        <v>0</v>
      </c>
      <c r="Q29" s="86">
        <f t="shared" si="1"/>
        <v>0</v>
      </c>
      <c r="R29" s="85">
        <v>0</v>
      </c>
      <c r="S29" s="86">
        <f t="shared" si="2"/>
        <v>0</v>
      </c>
      <c r="T29" s="85">
        <v>211291.57795000001</v>
      </c>
      <c r="U29" s="86">
        <f t="shared" si="3"/>
        <v>6.4968999327839434E-3</v>
      </c>
      <c r="V29" s="85">
        <v>213652.49129999999</v>
      </c>
      <c r="W29" s="86">
        <f t="shared" si="15"/>
        <v>7.142816418295915E-3</v>
      </c>
      <c r="X29" s="91">
        <v>213652.49129999999</v>
      </c>
      <c r="Y29" s="86">
        <f t="shared" si="4"/>
        <v>6.5534176331508674E-3</v>
      </c>
      <c r="Z29" s="85">
        <f t="shared" si="5"/>
        <v>0</v>
      </c>
      <c r="AA29" s="87">
        <v>0</v>
      </c>
      <c r="AB29" s="85">
        <v>217264.51712</v>
      </c>
      <c r="AC29" s="86">
        <f t="shared" si="7"/>
        <v>6.6805588768298748E-3</v>
      </c>
      <c r="AD29" s="85">
        <f t="shared" si="11"/>
        <v>5972.9391699999978</v>
      </c>
      <c r="AE29" s="86">
        <f t="shared" si="12"/>
        <v>2.826870445074452E-2</v>
      </c>
      <c r="AF29" s="88">
        <f t="shared" si="13"/>
        <v>217264.51712</v>
      </c>
      <c r="AG29" s="89">
        <v>0</v>
      </c>
      <c r="AH29" s="88">
        <f t="shared" si="8"/>
        <v>217264.51712</v>
      </c>
      <c r="AI29" s="89">
        <v>0</v>
      </c>
      <c r="AJ29" s="90">
        <f t="shared" si="10"/>
        <v>217264.51712</v>
      </c>
      <c r="AK29" s="56"/>
      <c r="AL29" s="75"/>
      <c r="AM29" s="55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</row>
    <row r="30" spans="1:50" x14ac:dyDescent="0.3">
      <c r="A30" s="29" t="s">
        <v>239</v>
      </c>
      <c r="B30" s="30" t="s">
        <v>40</v>
      </c>
      <c r="C30" s="31" t="s">
        <v>41</v>
      </c>
      <c r="D30" s="32">
        <v>317270</v>
      </c>
      <c r="E30" s="13">
        <v>1.6810743985075056E-2</v>
      </c>
      <c r="F30" s="32">
        <v>330595.5</v>
      </c>
      <c r="G30" s="49">
        <v>1.8246785469832862E-2</v>
      </c>
      <c r="H30" s="32">
        <v>484333.44799999997</v>
      </c>
      <c r="I30" s="49">
        <v>2.2174612044227871E-2</v>
      </c>
      <c r="J30" s="32">
        <v>533010.44400000002</v>
      </c>
      <c r="K30" s="50">
        <v>2.2904360441671351E-2</v>
      </c>
      <c r="L30" s="85">
        <v>490485.1</v>
      </c>
      <c r="M30" s="86">
        <v>2.2689125830488863E-2</v>
      </c>
      <c r="N30" s="85">
        <v>466351.5</v>
      </c>
      <c r="O30" s="86">
        <f t="shared" si="0"/>
        <v>1.4339610969826121E-2</v>
      </c>
      <c r="P30" s="85">
        <v>447316.929</v>
      </c>
      <c r="Q30" s="86">
        <f t="shared" si="1"/>
        <v>1.375432638702209E-2</v>
      </c>
      <c r="R30" s="85">
        <v>424851.62699999998</v>
      </c>
      <c r="S30" s="86">
        <f t="shared" si="2"/>
        <v>1.3063551958292566E-2</v>
      </c>
      <c r="T30" s="85">
        <v>412008.65473000001</v>
      </c>
      <c r="U30" s="86">
        <f t="shared" si="3"/>
        <v>1.2668649773892893E-2</v>
      </c>
      <c r="V30" s="85">
        <v>505217.18734</v>
      </c>
      <c r="W30" s="86">
        <f t="shared" si="15"/>
        <v>1.689038868014096E-2</v>
      </c>
      <c r="X30" s="91">
        <v>505217.18734</v>
      </c>
      <c r="Y30" s="86">
        <f t="shared" si="4"/>
        <v>1.5496656294242994E-2</v>
      </c>
      <c r="Z30" s="85">
        <f t="shared" si="5"/>
        <v>0</v>
      </c>
      <c r="AA30" s="87">
        <f t="shared" si="6"/>
        <v>0</v>
      </c>
      <c r="AB30" s="85">
        <v>588780.06044000003</v>
      </c>
      <c r="AC30" s="86">
        <f t="shared" si="7"/>
        <v>1.8104106051980772E-2</v>
      </c>
      <c r="AD30" s="85">
        <f t="shared" si="11"/>
        <v>176771.40571000002</v>
      </c>
      <c r="AE30" s="86">
        <f t="shared" si="12"/>
        <v>0.42904779712902613</v>
      </c>
      <c r="AF30" s="88">
        <f t="shared" si="13"/>
        <v>163928.43344000005</v>
      </c>
      <c r="AG30" s="89">
        <f t="shared" si="14"/>
        <v>0.38584866579785998</v>
      </c>
      <c r="AH30" s="88">
        <f t="shared" si="8"/>
        <v>141463.13144000003</v>
      </c>
      <c r="AI30" s="89">
        <f t="shared" si="9"/>
        <v>0.31624810569152417</v>
      </c>
      <c r="AJ30" s="90">
        <f t="shared" si="10"/>
        <v>122428.56044000003</v>
      </c>
      <c r="AK30" s="56"/>
      <c r="AL30" s="75"/>
      <c r="AM30" s="55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</row>
    <row r="31" spans="1:50" x14ac:dyDescent="0.3">
      <c r="A31" s="29" t="s">
        <v>8</v>
      </c>
      <c r="B31" s="30" t="s">
        <v>42</v>
      </c>
      <c r="C31" s="31" t="s">
        <v>43</v>
      </c>
      <c r="D31" s="32">
        <v>44213.8</v>
      </c>
      <c r="E31" s="49">
        <v>2.3426950937917592E-3</v>
      </c>
      <c r="F31" s="32">
        <v>50355.5</v>
      </c>
      <c r="G31" s="49">
        <v>2.7793058457425122E-3</v>
      </c>
      <c r="H31" s="32">
        <v>61181.933000000005</v>
      </c>
      <c r="I31" s="49">
        <v>2.801139656972324E-3</v>
      </c>
      <c r="J31" s="32">
        <v>68892.698999999993</v>
      </c>
      <c r="K31" s="50">
        <v>2.9604358178309375E-3</v>
      </c>
      <c r="L31" s="85">
        <v>74140.100000000006</v>
      </c>
      <c r="M31" s="86">
        <v>3.4296129647669775E-3</v>
      </c>
      <c r="N31" s="85">
        <v>74164.899999999994</v>
      </c>
      <c r="O31" s="86">
        <f t="shared" si="0"/>
        <v>2.2804597253703639E-3</v>
      </c>
      <c r="P31" s="85">
        <v>83400.456999999995</v>
      </c>
      <c r="Q31" s="86">
        <f t="shared" si="1"/>
        <v>2.5644392868591861E-3</v>
      </c>
      <c r="R31" s="85">
        <v>92974.052989999996</v>
      </c>
      <c r="S31" s="86">
        <f t="shared" si="2"/>
        <v>2.8588130415890139E-3</v>
      </c>
      <c r="T31" s="85">
        <f>T32+T33</f>
        <v>110607.63515999999</v>
      </c>
      <c r="U31" s="86">
        <f t="shared" si="3"/>
        <v>3.4010193137297968E-3</v>
      </c>
      <c r="V31" s="85">
        <f>V32+V33</f>
        <v>96999.040389999995</v>
      </c>
      <c r="W31" s="86">
        <f t="shared" si="15"/>
        <v>3.242865711702752E-3</v>
      </c>
      <c r="X31" s="85">
        <f>X32+X33</f>
        <v>96999.040389999995</v>
      </c>
      <c r="Y31" s="86">
        <f t="shared" si="4"/>
        <v>2.9752764305376448E-3</v>
      </c>
      <c r="Z31" s="85">
        <f>Z32+Z33</f>
        <v>0</v>
      </c>
      <c r="AA31" s="87">
        <f t="shared" si="6"/>
        <v>0</v>
      </c>
      <c r="AB31" s="85">
        <f>AB32+AB33</f>
        <v>101983.3884</v>
      </c>
      <c r="AC31" s="86">
        <f t="shared" si="7"/>
        <v>3.1358366276095992E-3</v>
      </c>
      <c r="AD31" s="85">
        <f t="shared" si="11"/>
        <v>-8624.2467599999945</v>
      </c>
      <c r="AE31" s="86">
        <f t="shared" si="12"/>
        <v>-7.7971531960922505E-2</v>
      </c>
      <c r="AF31" s="88">
        <f t="shared" si="13"/>
        <v>9009.3354099999997</v>
      </c>
      <c r="AG31" s="89">
        <f t="shared" si="14"/>
        <v>9.6901609860645915E-2</v>
      </c>
      <c r="AH31" s="88">
        <f t="shared" si="8"/>
        <v>18582.931400000001</v>
      </c>
      <c r="AI31" s="89">
        <f t="shared" si="9"/>
        <v>0.22281570231683506</v>
      </c>
      <c r="AJ31" s="90">
        <f t="shared" si="10"/>
        <v>27818.488400000002</v>
      </c>
      <c r="AK31" s="56"/>
      <c r="AL31" s="75"/>
      <c r="AM31" s="55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</row>
    <row r="32" spans="1:50" ht="43.5" customHeight="1" x14ac:dyDescent="0.3">
      <c r="A32" s="35" t="s">
        <v>198</v>
      </c>
      <c r="B32" s="30" t="s">
        <v>45</v>
      </c>
      <c r="C32" s="31" t="s">
        <v>46</v>
      </c>
      <c r="D32" s="32">
        <v>31673.7</v>
      </c>
      <c r="E32" s="13">
        <v>1.6782502655784404E-3</v>
      </c>
      <c r="F32" s="32">
        <v>37458.1</v>
      </c>
      <c r="G32" s="49">
        <v>2.067450751167352E-3</v>
      </c>
      <c r="H32" s="32">
        <v>48481.133000000002</v>
      </c>
      <c r="I32" s="49">
        <v>2.2196491284649277E-3</v>
      </c>
      <c r="J32" s="32">
        <v>67064.298999999999</v>
      </c>
      <c r="K32" s="50">
        <v>2.8818663768322324E-3</v>
      </c>
      <c r="L32" s="85">
        <v>72094.100000000006</v>
      </c>
      <c r="M32" s="86">
        <v>3.334967986868199E-3</v>
      </c>
      <c r="N32" s="85">
        <v>71917.3</v>
      </c>
      <c r="O32" s="86">
        <f t="shared" si="0"/>
        <v>2.2113493877478174E-3</v>
      </c>
      <c r="P32" s="85">
        <v>80913.857000000004</v>
      </c>
      <c r="Q32" s="86">
        <f t="shared" si="1"/>
        <v>2.4879800567772208E-3</v>
      </c>
      <c r="R32" s="85">
        <v>91139.052989999996</v>
      </c>
      <c r="S32" s="86">
        <f t="shared" si="2"/>
        <v>2.8023895367227684E-3</v>
      </c>
      <c r="T32" s="85">
        <v>106094.23516</v>
      </c>
      <c r="U32" s="86">
        <f t="shared" si="3"/>
        <v>3.2622390157116426E-3</v>
      </c>
      <c r="V32" s="85">
        <v>95074.040389999995</v>
      </c>
      <c r="W32" s="86">
        <f t="shared" si="15"/>
        <v>3.1785092348764993E-3</v>
      </c>
      <c r="X32" s="91">
        <v>95074.040389999995</v>
      </c>
      <c r="Y32" s="86">
        <f t="shared" si="4"/>
        <v>2.9162304120847094E-3</v>
      </c>
      <c r="Z32" s="85">
        <f t="shared" si="5"/>
        <v>0</v>
      </c>
      <c r="AA32" s="87">
        <f t="shared" si="6"/>
        <v>0</v>
      </c>
      <c r="AB32" s="85">
        <v>99256.787400000001</v>
      </c>
      <c r="AC32" s="86">
        <f t="shared" si="7"/>
        <v>3.0519977258156973E-3</v>
      </c>
      <c r="AD32" s="85">
        <f t="shared" si="11"/>
        <v>-6837.4477599999955</v>
      </c>
      <c r="AE32" s="86">
        <f t="shared" si="12"/>
        <v>-6.4446930124794119E-2</v>
      </c>
      <c r="AF32" s="88">
        <f t="shared" si="13"/>
        <v>8117.7344100000046</v>
      </c>
      <c r="AG32" s="89">
        <f t="shared" si="14"/>
        <v>8.9069769145952202E-2</v>
      </c>
      <c r="AH32" s="88">
        <f t="shared" si="8"/>
        <v>18342.930399999997</v>
      </c>
      <c r="AI32" s="89">
        <f t="shared" si="9"/>
        <v>0.22669702174746159</v>
      </c>
      <c r="AJ32" s="90">
        <f t="shared" si="10"/>
        <v>27339.487399999998</v>
      </c>
      <c r="AK32" s="56"/>
      <c r="AL32" s="75"/>
      <c r="AM32" s="55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1:50" ht="52.5" customHeight="1" x14ac:dyDescent="0.3">
      <c r="A33" s="35" t="s">
        <v>199</v>
      </c>
      <c r="B33" s="36" t="s">
        <v>48</v>
      </c>
      <c r="C33" s="37" t="s">
        <v>49</v>
      </c>
      <c r="D33" s="38">
        <v>12540.1</v>
      </c>
      <c r="E33" s="13">
        <v>6.6444482821331893E-4</v>
      </c>
      <c r="F33" s="32">
        <v>12897.4</v>
      </c>
      <c r="G33" s="49">
        <v>7.1185509457516016E-4</v>
      </c>
      <c r="H33" s="32">
        <v>12700.8</v>
      </c>
      <c r="I33" s="49">
        <v>5.8149052850739588E-4</v>
      </c>
      <c r="J33" s="32">
        <v>1828.4</v>
      </c>
      <c r="K33" s="50">
        <v>7.8569440998705638E-5</v>
      </c>
      <c r="L33" s="85">
        <v>2046</v>
      </c>
      <c r="M33" s="86">
        <v>9.4644977898778606E-5</v>
      </c>
      <c r="N33" s="85">
        <v>2247.6</v>
      </c>
      <c r="O33" s="86">
        <f t="shared" si="0"/>
        <v>6.9110337622546925E-5</v>
      </c>
      <c r="P33" s="85">
        <v>2486.6</v>
      </c>
      <c r="Q33" s="86">
        <f t="shared" si="1"/>
        <v>7.6459230081965288E-5</v>
      </c>
      <c r="R33" s="85">
        <v>1835</v>
      </c>
      <c r="S33" s="86">
        <f t="shared" si="2"/>
        <v>5.6423504866245596E-5</v>
      </c>
      <c r="T33" s="85">
        <v>4513.3999999999996</v>
      </c>
      <c r="U33" s="86">
        <f t="shared" si="3"/>
        <v>1.3878029801815415E-4</v>
      </c>
      <c r="V33" s="85">
        <v>1925</v>
      </c>
      <c r="W33" s="86">
        <f t="shared" si="15"/>
        <v>6.4356476826252844E-5</v>
      </c>
      <c r="X33" s="91">
        <v>1925</v>
      </c>
      <c r="Y33" s="86">
        <f t="shared" si="4"/>
        <v>5.9046018452935398E-5</v>
      </c>
      <c r="Z33" s="85">
        <f t="shared" si="5"/>
        <v>0</v>
      </c>
      <c r="AA33" s="87">
        <f t="shared" si="6"/>
        <v>0</v>
      </c>
      <c r="AB33" s="85">
        <v>2726.6010000000001</v>
      </c>
      <c r="AC33" s="86">
        <f t="shared" si="7"/>
        <v>8.3838901793901969E-5</v>
      </c>
      <c r="AD33" s="85">
        <f t="shared" si="11"/>
        <v>-1786.7989999999995</v>
      </c>
      <c r="AE33" s="86">
        <f t="shared" si="12"/>
        <v>-0.39588757920857881</v>
      </c>
      <c r="AF33" s="88">
        <f t="shared" si="13"/>
        <v>891.60100000000011</v>
      </c>
      <c r="AG33" s="89">
        <f t="shared" si="14"/>
        <v>0.48588610354223438</v>
      </c>
      <c r="AH33" s="88">
        <f t="shared" si="8"/>
        <v>240.0010000000002</v>
      </c>
      <c r="AI33" s="89">
        <f t="shared" si="9"/>
        <v>9.651773505992127E-2</v>
      </c>
      <c r="AJ33" s="90">
        <f t="shared" si="10"/>
        <v>479.0010000000002</v>
      </c>
      <c r="AK33" s="56"/>
      <c r="AL33" s="75"/>
      <c r="AM33" s="55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ht="56.25" customHeight="1" x14ac:dyDescent="0.3">
      <c r="A34" s="35" t="s">
        <v>52</v>
      </c>
      <c r="B34" s="30" t="s">
        <v>50</v>
      </c>
      <c r="C34" s="31" t="s">
        <v>51</v>
      </c>
      <c r="D34" s="32">
        <v>32.6</v>
      </c>
      <c r="E34" s="13">
        <v>1.7273308346627379E-6</v>
      </c>
      <c r="F34" s="32">
        <v>19.7</v>
      </c>
      <c r="G34" s="49">
        <v>1.0873156886760631E-6</v>
      </c>
      <c r="H34" s="32">
        <v>14.471</v>
      </c>
      <c r="I34" s="49">
        <v>6.6253696129618036E-7</v>
      </c>
      <c r="J34" s="32">
        <v>14.724</v>
      </c>
      <c r="K34" s="50">
        <v>6.3271518774061578E-7</v>
      </c>
      <c r="L34" s="85">
        <v>0.8</v>
      </c>
      <c r="M34" s="86">
        <v>3.7006833978017055E-8</v>
      </c>
      <c r="N34" s="85">
        <v>0.4</v>
      </c>
      <c r="O34" s="86">
        <f t="shared" si="0"/>
        <v>1.2299401605721112E-8</v>
      </c>
      <c r="P34" s="85">
        <v>0.44900000000000001</v>
      </c>
      <c r="Q34" s="86">
        <f t="shared" si="1"/>
        <v>1.3806078302421948E-8</v>
      </c>
      <c r="R34" s="85">
        <v>2.3633299999999999</v>
      </c>
      <c r="S34" s="86">
        <f t="shared" si="2"/>
        <v>7.2668861992122186E-8</v>
      </c>
      <c r="T34" s="85">
        <v>0.2</v>
      </c>
      <c r="U34" s="86">
        <f t="shared" si="3"/>
        <v>6.1497008028605562E-9</v>
      </c>
      <c r="V34" s="85">
        <v>0</v>
      </c>
      <c r="W34" s="86">
        <f t="shared" si="15"/>
        <v>0</v>
      </c>
      <c r="X34" s="91">
        <v>0</v>
      </c>
      <c r="Y34" s="86">
        <f t="shared" si="4"/>
        <v>0</v>
      </c>
      <c r="Z34" s="85">
        <f t="shared" si="5"/>
        <v>0</v>
      </c>
      <c r="AA34" s="87">
        <v>0</v>
      </c>
      <c r="AB34" s="85">
        <v>-0.33284999999999998</v>
      </c>
      <c r="AC34" s="86">
        <f t="shared" si="7"/>
        <v>-1.0234639561160679E-8</v>
      </c>
      <c r="AD34" s="85">
        <f t="shared" si="11"/>
        <v>-0.53285000000000005</v>
      </c>
      <c r="AE34" s="86">
        <f t="shared" si="12"/>
        <v>-2.66425</v>
      </c>
      <c r="AF34" s="88">
        <f t="shared" si="13"/>
        <v>-2.69618</v>
      </c>
      <c r="AG34" s="89">
        <f t="shared" si="14"/>
        <v>-1.1408394088002944</v>
      </c>
      <c r="AH34" s="88">
        <f t="shared" si="8"/>
        <v>-0.78184999999999993</v>
      </c>
      <c r="AI34" s="89">
        <f t="shared" si="9"/>
        <v>-1.7413140311804007</v>
      </c>
      <c r="AJ34" s="90">
        <f t="shared" si="10"/>
        <v>-0.73285</v>
      </c>
      <c r="AK34" s="56"/>
      <c r="AL34" s="75"/>
      <c r="AM34" s="55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ht="67.5" customHeight="1" x14ac:dyDescent="0.3">
      <c r="A35" s="29" t="s">
        <v>65</v>
      </c>
      <c r="B35" s="30" t="s">
        <v>53</v>
      </c>
      <c r="C35" s="31" t="s">
        <v>54</v>
      </c>
      <c r="D35" s="32">
        <v>1152944.0999999999</v>
      </c>
      <c r="E35" s="49">
        <v>6.1089444618787694E-2</v>
      </c>
      <c r="F35" s="32">
        <v>991449.5</v>
      </c>
      <c r="G35" s="49">
        <v>5.4721756136042556E-2</v>
      </c>
      <c r="H35" s="32">
        <v>1082563.3310000002</v>
      </c>
      <c r="I35" s="49">
        <v>4.956383247401086E-2</v>
      </c>
      <c r="J35" s="32">
        <v>823791.84400000004</v>
      </c>
      <c r="K35" s="50">
        <v>3.5399729097775612E-2</v>
      </c>
      <c r="L35" s="85">
        <v>829011.6</v>
      </c>
      <c r="M35" s="86">
        <v>3.8348868308812852E-2</v>
      </c>
      <c r="N35" s="85">
        <v>670888.30000000005</v>
      </c>
      <c r="O35" s="86">
        <f t="shared" si="0"/>
        <v>2.0628811585698768E-2</v>
      </c>
      <c r="P35" s="85">
        <v>697148.49699999997</v>
      </c>
      <c r="Q35" s="86">
        <f t="shared" si="1"/>
        <v>2.1436273358569648E-2</v>
      </c>
      <c r="R35" s="85">
        <v>635304.15931999998</v>
      </c>
      <c r="S35" s="86">
        <f t="shared" si="2"/>
        <v>1.953465249315427E-2</v>
      </c>
      <c r="T35" s="85">
        <f>T36+T37+T38+T39+T40+T41+T42</f>
        <v>634522.64472999994</v>
      </c>
      <c r="U35" s="86">
        <f t="shared" si="3"/>
        <v>1.9510622088646418E-2</v>
      </c>
      <c r="V35" s="85">
        <f>V36+V37+V38+V39+V40+V41+V42</f>
        <v>695252.31400000001</v>
      </c>
      <c r="W35" s="86">
        <f t="shared" si="15"/>
        <v>2.3243630874981644E-2</v>
      </c>
      <c r="X35" s="85">
        <f>X36+X37+X38+X39+X40+X41+X42</f>
        <v>656148.55312000006</v>
      </c>
      <c r="Y35" s="86">
        <f t="shared" si="4"/>
        <v>2.0126212766436564E-2</v>
      </c>
      <c r="Z35" s="85">
        <f>Z36+Z37+Z38+Z39+Z40+Z41+Z42</f>
        <v>-39103.760880000002</v>
      </c>
      <c r="AA35" s="87">
        <f t="shared" si="6"/>
        <v>-5.6243985230374938E-2</v>
      </c>
      <c r="AB35" s="92">
        <f>AB36+AB37+AB38+AB40+AB41+AB42</f>
        <v>689700.08875999996</v>
      </c>
      <c r="AC35" s="86">
        <f t="shared" si="7"/>
        <v>2.120724594790184E-2</v>
      </c>
      <c r="AD35" s="85">
        <f t="shared" si="11"/>
        <v>55177.444030000013</v>
      </c>
      <c r="AE35" s="86">
        <f t="shared" si="12"/>
        <v>8.6958983242400978E-2</v>
      </c>
      <c r="AF35" s="88">
        <f t="shared" si="13"/>
        <v>54395.929439999978</v>
      </c>
      <c r="AG35" s="89">
        <f t="shared" si="14"/>
        <v>8.5621868898549086E-2</v>
      </c>
      <c r="AH35" s="88">
        <f t="shared" si="8"/>
        <v>-7448.4082400000188</v>
      </c>
      <c r="AI35" s="89">
        <f t="shared" si="9"/>
        <v>-1.0684105713563662E-2</v>
      </c>
      <c r="AJ35" s="90">
        <f t="shared" si="10"/>
        <v>18811.788759999909</v>
      </c>
      <c r="AK35" s="56"/>
      <c r="AL35" s="75"/>
      <c r="AM35" s="55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ht="118.5" customHeight="1" x14ac:dyDescent="0.3">
      <c r="A36" s="29" t="s">
        <v>68</v>
      </c>
      <c r="B36" s="30" t="s">
        <v>55</v>
      </c>
      <c r="C36" s="31" t="s">
        <v>56</v>
      </c>
      <c r="D36" s="32">
        <v>13600.3</v>
      </c>
      <c r="E36" s="13">
        <v>7.2062017026575554E-4</v>
      </c>
      <c r="F36" s="32">
        <v>13020.6</v>
      </c>
      <c r="G36" s="49">
        <v>7.1865495715611911E-4</v>
      </c>
      <c r="H36" s="32">
        <v>16418.235000000001</v>
      </c>
      <c r="I36" s="49">
        <v>7.5168872412041969E-4</v>
      </c>
      <c r="J36" s="32">
        <v>14056.972</v>
      </c>
      <c r="K36" s="50">
        <v>6.0405186620786323E-4</v>
      </c>
      <c r="L36" s="85">
        <v>12351.9</v>
      </c>
      <c r="M36" s="86">
        <v>5.7138089076633604E-4</v>
      </c>
      <c r="N36" s="85">
        <v>10793.1</v>
      </c>
      <c r="O36" s="86">
        <f t="shared" si="0"/>
        <v>3.3187167867677132E-4</v>
      </c>
      <c r="P36" s="85">
        <v>13039.55</v>
      </c>
      <c r="Q36" s="86">
        <f t="shared" si="1"/>
        <v>4.0094665551970179E-4</v>
      </c>
      <c r="R36" s="85">
        <v>12098.746999999999</v>
      </c>
      <c r="S36" s="86">
        <f t="shared" si="2"/>
        <v>3.7201837069753365E-4</v>
      </c>
      <c r="T36" s="85">
        <v>21181.312000000002</v>
      </c>
      <c r="U36" s="86">
        <f t="shared" si="3"/>
        <v>6.512936570601996E-4</v>
      </c>
      <c r="V36" s="85">
        <v>21086.07905</v>
      </c>
      <c r="W36" s="86">
        <f t="shared" si="15"/>
        <v>7.049484455781094E-4</v>
      </c>
      <c r="X36" s="91">
        <v>21086.07905</v>
      </c>
      <c r="Y36" s="86">
        <f t="shared" si="4"/>
        <v>6.467787078890154E-4</v>
      </c>
      <c r="Z36" s="85">
        <f t="shared" si="5"/>
        <v>0</v>
      </c>
      <c r="AA36" s="87">
        <f t="shared" si="6"/>
        <v>0</v>
      </c>
      <c r="AB36" s="85">
        <v>8798.2759999999998</v>
      </c>
      <c r="AC36" s="86">
        <f t="shared" si="7"/>
        <v>2.7053382490494377E-4</v>
      </c>
      <c r="AD36" s="85">
        <f t="shared" si="11"/>
        <v>-12383.036000000002</v>
      </c>
      <c r="AE36" s="86">
        <f t="shared" si="12"/>
        <v>-0.58462082046664532</v>
      </c>
      <c r="AF36" s="88">
        <f t="shared" si="13"/>
        <v>-3300.4709999999995</v>
      </c>
      <c r="AG36" s="89">
        <f t="shared" si="14"/>
        <v>-0.27279444722664253</v>
      </c>
      <c r="AH36" s="88">
        <f t="shared" si="8"/>
        <v>-4241.2739999999994</v>
      </c>
      <c r="AI36" s="89">
        <f t="shared" si="9"/>
        <v>-0.32526229816212981</v>
      </c>
      <c r="AJ36" s="90">
        <f t="shared" si="10"/>
        <v>-1994.8240000000005</v>
      </c>
      <c r="AK36" s="56"/>
      <c r="AL36" s="75"/>
      <c r="AM36" s="55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ht="39.75" customHeight="1" x14ac:dyDescent="0.3">
      <c r="A37" s="29" t="s">
        <v>200</v>
      </c>
      <c r="B37" s="30" t="s">
        <v>57</v>
      </c>
      <c r="C37" s="31" t="s">
        <v>58</v>
      </c>
      <c r="D37" s="32">
        <v>10627.6</v>
      </c>
      <c r="E37" s="13">
        <v>5.6310985210005252E-4</v>
      </c>
      <c r="F37" s="32">
        <v>202.8</v>
      </c>
      <c r="G37" s="49">
        <v>1.1193280287487594E-5</v>
      </c>
      <c r="H37" s="32">
        <v>121.495</v>
      </c>
      <c r="I37" s="49">
        <v>5.5624993513011841E-6</v>
      </c>
      <c r="J37" s="32">
        <v>232.84399999999999</v>
      </c>
      <c r="K37" s="50">
        <v>1.0005700568750064E-5</v>
      </c>
      <c r="L37" s="85">
        <v>46.5</v>
      </c>
      <c r="M37" s="86">
        <v>2.1510222249722409E-6</v>
      </c>
      <c r="N37" s="85">
        <v>49.8</v>
      </c>
      <c r="O37" s="86">
        <f t="shared" si="0"/>
        <v>1.5312754999122782E-6</v>
      </c>
      <c r="P37" s="85">
        <v>23.12</v>
      </c>
      <c r="Q37" s="86">
        <f t="shared" si="1"/>
        <v>7.1090541281068029E-7</v>
      </c>
      <c r="R37" s="85">
        <v>2.169</v>
      </c>
      <c r="S37" s="86">
        <f t="shared" si="2"/>
        <v>6.669350520702272E-8</v>
      </c>
      <c r="T37" s="85">
        <v>51.441749999999999</v>
      </c>
      <c r="U37" s="86">
        <f t="shared" si="3"/>
        <v>1.5817568563777598E-6</v>
      </c>
      <c r="V37" s="85">
        <v>0</v>
      </c>
      <c r="W37" s="86">
        <f t="shared" si="15"/>
        <v>0</v>
      </c>
      <c r="X37" s="91">
        <v>0</v>
      </c>
      <c r="Y37" s="86">
        <f t="shared" si="4"/>
        <v>0</v>
      </c>
      <c r="Z37" s="85">
        <f t="shared" si="5"/>
        <v>0</v>
      </c>
      <c r="AA37" s="87">
        <v>0</v>
      </c>
      <c r="AB37" s="85">
        <v>0</v>
      </c>
      <c r="AC37" s="86">
        <f t="shared" si="7"/>
        <v>0</v>
      </c>
      <c r="AD37" s="85">
        <f t="shared" si="11"/>
        <v>-51.441749999999999</v>
      </c>
      <c r="AE37" s="86">
        <f t="shared" si="12"/>
        <v>-1</v>
      </c>
      <c r="AF37" s="88">
        <f t="shared" si="13"/>
        <v>-2.169</v>
      </c>
      <c r="AG37" s="89">
        <f t="shared" si="14"/>
        <v>-1</v>
      </c>
      <c r="AH37" s="88">
        <f t="shared" si="8"/>
        <v>-23.12</v>
      </c>
      <c r="AI37" s="89">
        <f t="shared" si="9"/>
        <v>-1</v>
      </c>
      <c r="AJ37" s="90">
        <f t="shared" si="10"/>
        <v>-49.8</v>
      </c>
      <c r="AK37" s="56"/>
      <c r="AL37" s="75"/>
      <c r="AM37" s="55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ht="132.75" customHeight="1" x14ac:dyDescent="0.3">
      <c r="A38" s="29" t="s">
        <v>201</v>
      </c>
      <c r="B38" s="30" t="s">
        <v>59</v>
      </c>
      <c r="C38" s="31" t="s">
        <v>60</v>
      </c>
      <c r="D38" s="32">
        <v>1104345.3999999999</v>
      </c>
      <c r="E38" s="13">
        <v>5.851441293061211E-2</v>
      </c>
      <c r="F38" s="32">
        <v>959111.2</v>
      </c>
      <c r="G38" s="49">
        <v>5.2936886037813463E-2</v>
      </c>
      <c r="H38" s="32">
        <v>1058894.6950000001</v>
      </c>
      <c r="I38" s="49">
        <v>4.848019304525919E-2</v>
      </c>
      <c r="J38" s="32">
        <v>804730.522</v>
      </c>
      <c r="K38" s="50">
        <v>3.458063184649781E-2</v>
      </c>
      <c r="L38" s="85">
        <v>815122.2</v>
      </c>
      <c r="M38" s="86">
        <v>3.770636490899501E-2</v>
      </c>
      <c r="N38" s="85">
        <v>656518.40000000002</v>
      </c>
      <c r="O38" s="86">
        <f t="shared" si="0"/>
        <v>2.0186958657863636E-2</v>
      </c>
      <c r="P38" s="85">
        <v>681044.24600000004</v>
      </c>
      <c r="Q38" s="86">
        <f t="shared" si="1"/>
        <v>2.0941091732048809E-2</v>
      </c>
      <c r="R38" s="85">
        <v>607243.43536999996</v>
      </c>
      <c r="S38" s="86">
        <f t="shared" si="2"/>
        <v>1.8671827210133454E-2</v>
      </c>
      <c r="T38" s="85">
        <v>534918.22051999997</v>
      </c>
      <c r="U38" s="86">
        <f t="shared" si="3"/>
        <v>1.6447935050982916E-2</v>
      </c>
      <c r="V38" s="85">
        <v>599047.28998999996</v>
      </c>
      <c r="W38" s="86">
        <f t="shared" si="15"/>
        <v>2.002731066808883E-2</v>
      </c>
      <c r="X38" s="91">
        <v>563337.78998999996</v>
      </c>
      <c r="Y38" s="86">
        <f t="shared" si="4"/>
        <v>1.7279404437914484E-2</v>
      </c>
      <c r="Z38" s="85">
        <f t="shared" si="5"/>
        <v>-35709.5</v>
      </c>
      <c r="AA38" s="87">
        <f t="shared" si="6"/>
        <v>-5.9610485844274676E-2</v>
      </c>
      <c r="AB38" s="85">
        <v>611699.50788000005</v>
      </c>
      <c r="AC38" s="86">
        <f t="shared" si="7"/>
        <v>1.8808844773595214E-2</v>
      </c>
      <c r="AD38" s="85">
        <f t="shared" si="11"/>
        <v>76781.287360000075</v>
      </c>
      <c r="AE38" s="86">
        <f t="shared" si="12"/>
        <v>0.14353836608025827</v>
      </c>
      <c r="AF38" s="88">
        <f t="shared" si="13"/>
        <v>4456.0725100000855</v>
      </c>
      <c r="AG38" s="89">
        <f t="shared" si="14"/>
        <v>7.3381979128106217E-3</v>
      </c>
      <c r="AH38" s="88">
        <f t="shared" si="8"/>
        <v>-69344.738119999995</v>
      </c>
      <c r="AI38" s="89">
        <f t="shared" si="9"/>
        <v>-0.1018211937437028</v>
      </c>
      <c r="AJ38" s="90">
        <f t="shared" si="10"/>
        <v>-44818.892119999975</v>
      </c>
      <c r="AK38" s="56"/>
      <c r="AL38" s="75"/>
      <c r="AM38" s="55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ht="132.75" customHeight="1" x14ac:dyDescent="0.3">
      <c r="A39" s="29" t="s">
        <v>202</v>
      </c>
      <c r="B39" s="30" t="s">
        <v>254</v>
      </c>
      <c r="C39" s="31" t="s">
        <v>255</v>
      </c>
      <c r="D39" s="32"/>
      <c r="E39" s="13"/>
      <c r="F39" s="32"/>
      <c r="G39" s="78"/>
      <c r="H39" s="32"/>
      <c r="I39" s="78"/>
      <c r="J39" s="32"/>
      <c r="K39" s="78"/>
      <c r="L39" s="85">
        <v>0</v>
      </c>
      <c r="M39" s="86">
        <v>0</v>
      </c>
      <c r="N39" s="85">
        <v>0</v>
      </c>
      <c r="O39" s="86">
        <f t="shared" si="0"/>
        <v>0</v>
      </c>
      <c r="P39" s="85">
        <v>0</v>
      </c>
      <c r="Q39" s="86">
        <v>0</v>
      </c>
      <c r="R39" s="85">
        <v>0</v>
      </c>
      <c r="S39" s="86">
        <v>0</v>
      </c>
      <c r="T39" s="85">
        <v>0</v>
      </c>
      <c r="U39" s="86">
        <f t="shared" si="3"/>
        <v>0</v>
      </c>
      <c r="V39" s="85">
        <v>0</v>
      </c>
      <c r="W39" s="86">
        <v>0</v>
      </c>
      <c r="X39" s="91">
        <v>0</v>
      </c>
      <c r="Y39" s="86">
        <v>0</v>
      </c>
      <c r="Z39" s="85">
        <f t="shared" ref="Z39" si="16">X39-V39</f>
        <v>0</v>
      </c>
      <c r="AA39" s="87">
        <v>0</v>
      </c>
      <c r="AB39" s="85">
        <v>608.61495000000002</v>
      </c>
      <c r="AC39" s="86">
        <f t="shared" si="7"/>
        <v>1.8713999233239685E-5</v>
      </c>
      <c r="AD39" s="85">
        <f t="shared" si="11"/>
        <v>608.61495000000002</v>
      </c>
      <c r="AE39" s="86">
        <v>0</v>
      </c>
      <c r="AF39" s="88">
        <f t="shared" si="13"/>
        <v>608.61495000000002</v>
      </c>
      <c r="AG39" s="89">
        <v>0</v>
      </c>
      <c r="AH39" s="88">
        <f t="shared" si="8"/>
        <v>608.61495000000002</v>
      </c>
      <c r="AI39" s="89">
        <v>0</v>
      </c>
      <c r="AJ39" s="90">
        <f t="shared" si="10"/>
        <v>608.61495000000002</v>
      </c>
      <c r="AK39" s="56"/>
      <c r="AL39" s="75"/>
      <c r="AM39" s="55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ht="132.75" customHeight="1" x14ac:dyDescent="0.3">
      <c r="A40" s="29" t="s">
        <v>203</v>
      </c>
      <c r="B40" s="30" t="s">
        <v>241</v>
      </c>
      <c r="C40" s="31" t="s">
        <v>252</v>
      </c>
      <c r="D40" s="32"/>
      <c r="E40" s="13"/>
      <c r="F40" s="32"/>
      <c r="G40" s="69"/>
      <c r="H40" s="32"/>
      <c r="I40" s="69"/>
      <c r="J40" s="32"/>
      <c r="K40" s="69"/>
      <c r="L40" s="85">
        <v>0</v>
      </c>
      <c r="M40" s="86">
        <v>0</v>
      </c>
      <c r="N40" s="85">
        <v>0</v>
      </c>
      <c r="O40" s="86">
        <f t="shared" si="0"/>
        <v>0</v>
      </c>
      <c r="P40" s="85">
        <v>0</v>
      </c>
      <c r="Q40" s="86">
        <v>0</v>
      </c>
      <c r="R40" s="85">
        <v>0</v>
      </c>
      <c r="S40" s="86">
        <v>0</v>
      </c>
      <c r="T40" s="85">
        <v>9.2335600000000007</v>
      </c>
      <c r="U40" s="86">
        <f t="shared" si="3"/>
        <v>2.8391815672630555E-7</v>
      </c>
      <c r="V40" s="85">
        <v>0</v>
      </c>
      <c r="W40" s="86">
        <v>0</v>
      </c>
      <c r="X40" s="91">
        <v>0</v>
      </c>
      <c r="Y40" s="86">
        <v>0</v>
      </c>
      <c r="Z40" s="85">
        <f t="shared" si="5"/>
        <v>0</v>
      </c>
      <c r="AA40" s="87">
        <v>0</v>
      </c>
      <c r="AB40" s="85">
        <v>0</v>
      </c>
      <c r="AC40" s="86">
        <f t="shared" si="7"/>
        <v>0</v>
      </c>
      <c r="AD40" s="85">
        <f t="shared" si="11"/>
        <v>-9.2335600000000007</v>
      </c>
      <c r="AE40" s="86">
        <f t="shared" si="12"/>
        <v>-1</v>
      </c>
      <c r="AF40" s="88">
        <f t="shared" si="13"/>
        <v>0</v>
      </c>
      <c r="AG40" s="89">
        <v>0</v>
      </c>
      <c r="AH40" s="88">
        <f t="shared" si="8"/>
        <v>0</v>
      </c>
      <c r="AI40" s="89">
        <v>0</v>
      </c>
      <c r="AJ40" s="90">
        <f t="shared" si="10"/>
        <v>0</v>
      </c>
      <c r="AK40" s="56"/>
      <c r="AL40" s="75"/>
      <c r="AM40" s="55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ht="49.5" customHeight="1" x14ac:dyDescent="0.3">
      <c r="A41" s="29" t="s">
        <v>240</v>
      </c>
      <c r="B41" s="30" t="s">
        <v>61</v>
      </c>
      <c r="C41" s="31" t="s">
        <v>62</v>
      </c>
      <c r="D41" s="32">
        <v>7223.2</v>
      </c>
      <c r="E41" s="13">
        <v>3.8272564677717445E-4</v>
      </c>
      <c r="F41" s="32">
        <v>13698</v>
      </c>
      <c r="G41" s="49">
        <v>7.5604316261343712E-4</v>
      </c>
      <c r="H41" s="32">
        <v>6036.3130000000001</v>
      </c>
      <c r="I41" s="49">
        <v>2.7636517672950244E-4</v>
      </c>
      <c r="J41" s="32">
        <v>4278.8</v>
      </c>
      <c r="K41" s="50">
        <v>1.8386727419889614E-4</v>
      </c>
      <c r="L41" s="85">
        <v>1410.2</v>
      </c>
      <c r="M41" s="86">
        <v>6.5233796594749559E-5</v>
      </c>
      <c r="N41" s="85">
        <v>3522.3</v>
      </c>
      <c r="O41" s="86">
        <f t="shared" si="0"/>
        <v>1.0830545568957868E-4</v>
      </c>
      <c r="P41" s="85">
        <v>2910.1179999999999</v>
      </c>
      <c r="Q41" s="86">
        <f t="shared" ref="Q41:Q54" si="17">P41/$AB$93</f>
        <v>8.9481775005094774E-5</v>
      </c>
      <c r="R41" s="85">
        <v>15934.48271</v>
      </c>
      <c r="S41" s="86">
        <f t="shared" ref="S41:S54" si="18">R41/$AB$93</f>
        <v>4.8996150557427322E-4</v>
      </c>
      <c r="T41" s="85">
        <v>20172.150870000001</v>
      </c>
      <c r="U41" s="86">
        <f t="shared" si="3"/>
        <v>6.2026346200331627E-4</v>
      </c>
      <c r="V41" s="85">
        <v>13547.441860000001</v>
      </c>
      <c r="W41" s="86">
        <f t="shared" ref="W41:W55" si="19">V41/$V$93</f>
        <v>4.5291720941199881E-4</v>
      </c>
      <c r="X41" s="91">
        <v>12635.334699999999</v>
      </c>
      <c r="Y41" s="86">
        <f t="shared" ref="Y41:Y83" si="20">X41/$X$93</f>
        <v>3.8756686018452723E-4</v>
      </c>
      <c r="Z41" s="85">
        <f t="shared" si="5"/>
        <v>-912.10716000000139</v>
      </c>
      <c r="AA41" s="87">
        <f t="shared" si="6"/>
        <v>-6.7326892370217661E-2</v>
      </c>
      <c r="AB41" s="85">
        <v>12635.334699999999</v>
      </c>
      <c r="AC41" s="86">
        <f t="shared" si="7"/>
        <v>3.8851763974500915E-4</v>
      </c>
      <c r="AD41" s="85">
        <f t="shared" si="11"/>
        <v>-7536.8161700000019</v>
      </c>
      <c r="AE41" s="86">
        <f t="shared" si="12"/>
        <v>-0.37362481663810804</v>
      </c>
      <c r="AF41" s="88">
        <f t="shared" si="13"/>
        <v>-3299.1480100000008</v>
      </c>
      <c r="AG41" s="89">
        <f t="shared" si="14"/>
        <v>-0.20704456304248617</v>
      </c>
      <c r="AH41" s="88">
        <f t="shared" si="8"/>
        <v>9725.216699999999</v>
      </c>
      <c r="AI41" s="89">
        <f t="shared" si="9"/>
        <v>3.3418633539945799</v>
      </c>
      <c r="AJ41" s="90">
        <f t="shared" si="10"/>
        <v>9113.0347000000002</v>
      </c>
      <c r="AK41" s="56"/>
      <c r="AL41" s="75"/>
      <c r="AM41" s="55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ht="117" customHeight="1" x14ac:dyDescent="0.3">
      <c r="A42" s="29" t="s">
        <v>253</v>
      </c>
      <c r="B42" s="30" t="s">
        <v>63</v>
      </c>
      <c r="C42" s="31" t="s">
        <v>64</v>
      </c>
      <c r="D42" s="32">
        <v>17147.599999999999</v>
      </c>
      <c r="E42" s="13">
        <v>9.0857601903259996E-4</v>
      </c>
      <c r="F42" s="32">
        <v>5416.9</v>
      </c>
      <c r="G42" s="49">
        <v>2.9897869817204902E-4</v>
      </c>
      <c r="H42" s="32">
        <v>1092.5930000000001</v>
      </c>
      <c r="I42" s="49">
        <v>5.0023028550444173E-5</v>
      </c>
      <c r="J42" s="32">
        <v>492.70600000000002</v>
      </c>
      <c r="K42" s="50">
        <v>2.1172410302290671E-5</v>
      </c>
      <c r="L42" s="85">
        <v>80.7</v>
      </c>
      <c r="M42" s="86">
        <v>3.7330643775324701E-6</v>
      </c>
      <c r="N42" s="85">
        <v>4.7</v>
      </c>
      <c r="O42" s="86">
        <f t="shared" si="0"/>
        <v>1.4451796886722305E-7</v>
      </c>
      <c r="P42" s="85">
        <v>131.46299999999999</v>
      </c>
      <c r="Q42" s="86">
        <f t="shared" si="17"/>
        <v>4.0422905832322857E-6</v>
      </c>
      <c r="R42" s="85">
        <v>25.325240000000001</v>
      </c>
      <c r="S42" s="86">
        <f t="shared" si="18"/>
        <v>7.7871324380318134E-7</v>
      </c>
      <c r="T42" s="85">
        <v>58190.286030000003</v>
      </c>
      <c r="U42" s="86">
        <f t="shared" si="3"/>
        <v>1.7892642435868818E-3</v>
      </c>
      <c r="V42" s="85">
        <v>61571.503100000002</v>
      </c>
      <c r="W42" s="86">
        <f t="shared" si="19"/>
        <v>2.058454551902704E-3</v>
      </c>
      <c r="X42" s="91">
        <v>59089.34938</v>
      </c>
      <c r="Y42" s="86">
        <f t="shared" si="20"/>
        <v>1.8124627604485335E-3</v>
      </c>
      <c r="Z42" s="85">
        <f t="shared" si="5"/>
        <v>-2482.1537200000021</v>
      </c>
      <c r="AA42" s="87">
        <f t="shared" si="6"/>
        <v>-4.0313352687990529E-2</v>
      </c>
      <c r="AB42" s="85">
        <v>56566.970179999997</v>
      </c>
      <c r="AC42" s="86">
        <f t="shared" si="7"/>
        <v>1.7393497096566755E-3</v>
      </c>
      <c r="AD42" s="85">
        <f t="shared" si="11"/>
        <v>-1623.3158500000063</v>
      </c>
      <c r="AE42" s="86">
        <f t="shared" si="12"/>
        <v>-2.7896681057094405E-2</v>
      </c>
      <c r="AF42" s="88">
        <f>AB42-R42</f>
        <v>56541.644939999998</v>
      </c>
      <c r="AG42" s="89">
        <f>AF42/R42</f>
        <v>2232.620300538119</v>
      </c>
      <c r="AH42" s="88">
        <f t="shared" si="8"/>
        <v>56435.507179999993</v>
      </c>
      <c r="AI42" s="89">
        <f t="shared" si="9"/>
        <v>429.28814327985816</v>
      </c>
      <c r="AJ42" s="90">
        <f t="shared" si="10"/>
        <v>56562.27018</v>
      </c>
      <c r="AK42" s="56"/>
      <c r="AL42" s="75"/>
      <c r="AM42" s="55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</row>
    <row r="43" spans="1:50" ht="39" customHeight="1" x14ac:dyDescent="0.3">
      <c r="A43" s="29" t="s">
        <v>71</v>
      </c>
      <c r="B43" s="30" t="s">
        <v>66</v>
      </c>
      <c r="C43" s="31" t="s">
        <v>67</v>
      </c>
      <c r="D43" s="32">
        <v>15210.6</v>
      </c>
      <c r="E43" s="49">
        <v>8.0594289551291537E-4</v>
      </c>
      <c r="F43" s="32">
        <v>22311.9</v>
      </c>
      <c r="G43" s="49">
        <v>1.2314760870137792E-3</v>
      </c>
      <c r="H43" s="32">
        <v>23162.722000000002</v>
      </c>
      <c r="I43" s="49">
        <v>1.0604767776399824E-3</v>
      </c>
      <c r="J43" s="32">
        <v>22074.081999999999</v>
      </c>
      <c r="K43" s="50">
        <v>9.4856064498993113E-4</v>
      </c>
      <c r="L43" s="85">
        <v>33477.9</v>
      </c>
      <c r="M43" s="86">
        <v>1.5486388590408213E-3</v>
      </c>
      <c r="N43" s="85">
        <v>14940.8</v>
      </c>
      <c r="O43" s="86">
        <f t="shared" si="0"/>
        <v>4.5940724877689492E-4</v>
      </c>
      <c r="P43" s="85">
        <v>44315.281999999999</v>
      </c>
      <c r="Q43" s="86">
        <f t="shared" si="17"/>
        <v>1.3626286264719597E-3</v>
      </c>
      <c r="R43" s="85">
        <v>36038.56338</v>
      </c>
      <c r="S43" s="86">
        <f t="shared" si="18"/>
        <v>1.1081319107596351E-3</v>
      </c>
      <c r="T43" s="85">
        <f>T44</f>
        <v>66155.480639999994</v>
      </c>
      <c r="U43" s="86">
        <f t="shared" si="3"/>
        <v>2.0341820620271697E-3</v>
      </c>
      <c r="V43" s="85">
        <f>V44</f>
        <v>67648.491500000004</v>
      </c>
      <c r="W43" s="86">
        <f t="shared" si="19"/>
        <v>2.2616200392471236E-3</v>
      </c>
      <c r="X43" s="85">
        <f>X44</f>
        <v>67648.491500000004</v>
      </c>
      <c r="Y43" s="86">
        <f t="shared" si="20"/>
        <v>2.074999520738828E-3</v>
      </c>
      <c r="Z43" s="85">
        <f>Z44</f>
        <v>0</v>
      </c>
      <c r="AA43" s="87">
        <f t="shared" si="6"/>
        <v>0</v>
      </c>
      <c r="AB43" s="85">
        <f>AB44</f>
        <v>83008.399999999994</v>
      </c>
      <c r="AC43" s="86">
        <f t="shared" si="7"/>
        <v>2.5523841206208505E-3</v>
      </c>
      <c r="AD43" s="85">
        <f t="shared" si="11"/>
        <v>16852.91936</v>
      </c>
      <c r="AE43" s="86">
        <f t="shared" si="12"/>
        <v>0.25474713805964122</v>
      </c>
      <c r="AF43" s="88">
        <f t="shared" si="13"/>
        <v>46969.836619999995</v>
      </c>
      <c r="AG43" s="89">
        <f t="shared" si="14"/>
        <v>1.3033215593179395</v>
      </c>
      <c r="AH43" s="88">
        <f t="shared" si="8"/>
        <v>38693.117999999995</v>
      </c>
      <c r="AI43" s="89">
        <f t="shared" si="9"/>
        <v>0.87313261371099915</v>
      </c>
      <c r="AJ43" s="90">
        <f t="shared" si="10"/>
        <v>68067.599999999991</v>
      </c>
      <c r="AK43" s="56"/>
      <c r="AL43" s="75"/>
      <c r="AM43" s="55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</row>
    <row r="44" spans="1:50" ht="27.75" customHeight="1" x14ac:dyDescent="0.3">
      <c r="A44" s="39" t="s">
        <v>74</v>
      </c>
      <c r="B44" s="30" t="s">
        <v>69</v>
      </c>
      <c r="C44" s="31" t="s">
        <v>70</v>
      </c>
      <c r="D44" s="32">
        <v>15210.6</v>
      </c>
      <c r="E44" s="13">
        <v>8.0594289551291537E-4</v>
      </c>
      <c r="F44" s="32">
        <v>22311.9</v>
      </c>
      <c r="G44" s="49">
        <v>1.2314760870137792E-3</v>
      </c>
      <c r="H44" s="32">
        <v>23162.722000000002</v>
      </c>
      <c r="I44" s="49">
        <v>1.0604767776399824E-3</v>
      </c>
      <c r="J44" s="32">
        <v>22074.081999999999</v>
      </c>
      <c r="K44" s="50">
        <v>9.4856064498993113E-4</v>
      </c>
      <c r="L44" s="85">
        <v>33477.9</v>
      </c>
      <c r="M44" s="86">
        <v>1.5486388590408213E-3</v>
      </c>
      <c r="N44" s="85">
        <v>14940.8</v>
      </c>
      <c r="O44" s="86">
        <f t="shared" si="0"/>
        <v>4.5940724877689492E-4</v>
      </c>
      <c r="P44" s="85">
        <v>44315.281999999999</v>
      </c>
      <c r="Q44" s="86">
        <f t="shared" si="17"/>
        <v>1.3626286264719597E-3</v>
      </c>
      <c r="R44" s="85">
        <v>36038.56338</v>
      </c>
      <c r="S44" s="86">
        <f t="shared" si="18"/>
        <v>1.1081319107596351E-3</v>
      </c>
      <c r="T44" s="85">
        <v>66155.480639999994</v>
      </c>
      <c r="U44" s="86">
        <f t="shared" si="3"/>
        <v>2.0341820620271697E-3</v>
      </c>
      <c r="V44" s="85">
        <v>67648.491500000004</v>
      </c>
      <c r="W44" s="86">
        <f t="shared" si="19"/>
        <v>2.2616200392471236E-3</v>
      </c>
      <c r="X44" s="85">
        <v>67648.491500000004</v>
      </c>
      <c r="Y44" s="86">
        <f t="shared" si="20"/>
        <v>2.074999520738828E-3</v>
      </c>
      <c r="Z44" s="85">
        <f t="shared" si="5"/>
        <v>0</v>
      </c>
      <c r="AA44" s="87">
        <f t="shared" si="6"/>
        <v>0</v>
      </c>
      <c r="AB44" s="85">
        <v>83008.399999999994</v>
      </c>
      <c r="AC44" s="86">
        <f t="shared" si="7"/>
        <v>2.5523841206208505E-3</v>
      </c>
      <c r="AD44" s="85">
        <f t="shared" si="11"/>
        <v>16852.91936</v>
      </c>
      <c r="AE44" s="86">
        <f t="shared" si="12"/>
        <v>0.25474713805964122</v>
      </c>
      <c r="AF44" s="88">
        <f t="shared" si="13"/>
        <v>46969.836619999995</v>
      </c>
      <c r="AG44" s="89">
        <f t="shared" si="14"/>
        <v>1.3033215593179395</v>
      </c>
      <c r="AH44" s="88">
        <f t="shared" si="8"/>
        <v>38693.117999999995</v>
      </c>
      <c r="AI44" s="89">
        <f t="shared" si="9"/>
        <v>0.87313261371099915</v>
      </c>
      <c r="AJ44" s="90">
        <f t="shared" si="10"/>
        <v>68067.599999999991</v>
      </c>
      <c r="AK44" s="56"/>
      <c r="AL44" s="75"/>
      <c r="AM44" s="55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</row>
    <row r="45" spans="1:50" ht="60" customHeight="1" x14ac:dyDescent="0.3">
      <c r="A45" s="39" t="s">
        <v>79</v>
      </c>
      <c r="B45" s="30" t="s">
        <v>72</v>
      </c>
      <c r="C45" s="31" t="s">
        <v>73</v>
      </c>
      <c r="D45" s="32">
        <v>109477.1</v>
      </c>
      <c r="E45" s="49">
        <v>5.8007107521305529E-3</v>
      </c>
      <c r="F45" s="32">
        <v>83798.5</v>
      </c>
      <c r="G45" s="49">
        <v>4.6251484130721355E-3</v>
      </c>
      <c r="H45" s="32">
        <v>45552.156000000003</v>
      </c>
      <c r="I45" s="49">
        <v>2.0855495139748166E-3</v>
      </c>
      <c r="J45" s="32">
        <v>90238.334999999992</v>
      </c>
      <c r="K45" s="50">
        <v>3.8776939059308323E-3</v>
      </c>
      <c r="L45" s="85">
        <v>134018.79999999999</v>
      </c>
      <c r="M45" s="86">
        <v>6.1995143519163387E-3</v>
      </c>
      <c r="N45" s="85">
        <v>91709.1</v>
      </c>
      <c r="O45" s="86">
        <f t="shared" si="0"/>
        <v>2.8199176294980951E-3</v>
      </c>
      <c r="P45" s="85">
        <v>87152.510999999999</v>
      </c>
      <c r="Q45" s="86">
        <f t="shared" si="17"/>
        <v>2.6798093343400669E-3</v>
      </c>
      <c r="R45" s="85">
        <v>63478.429459999999</v>
      </c>
      <c r="S45" s="86">
        <f t="shared" si="18"/>
        <v>1.9518667430724456E-3</v>
      </c>
      <c r="T45" s="85">
        <f>T46+T47</f>
        <v>85921.304739999992</v>
      </c>
      <c r="U45" s="86">
        <f t="shared" si="3"/>
        <v>2.6419515837120219E-3</v>
      </c>
      <c r="V45" s="85">
        <f>V46+V47</f>
        <v>60212.806719999993</v>
      </c>
      <c r="W45" s="86">
        <f t="shared" si="19"/>
        <v>2.0130307014645825E-3</v>
      </c>
      <c r="X45" s="85">
        <f>X46+X47</f>
        <v>83417.754929999996</v>
      </c>
      <c r="Y45" s="86">
        <f t="shared" si="20"/>
        <v>2.5586941802073883E-3</v>
      </c>
      <c r="Z45" s="85">
        <f>Z46+Z47</f>
        <v>23204.948210000002</v>
      </c>
      <c r="AA45" s="87">
        <f t="shared" si="6"/>
        <v>0.38538227121527552</v>
      </c>
      <c r="AB45" s="85">
        <f>AB46+AB47</f>
        <v>104983.9904</v>
      </c>
      <c r="AC45" s="86">
        <f t="shared" si="7"/>
        <v>3.2281006502519242E-3</v>
      </c>
      <c r="AD45" s="85">
        <f t="shared" si="11"/>
        <v>19062.685660000003</v>
      </c>
      <c r="AE45" s="86">
        <f t="shared" si="12"/>
        <v>0.22186215302111814</v>
      </c>
      <c r="AF45" s="88">
        <f t="shared" si="13"/>
        <v>41505.560939999996</v>
      </c>
      <c r="AG45" s="89">
        <f t="shared" si="14"/>
        <v>0.65385299058405522</v>
      </c>
      <c r="AH45" s="88">
        <f t="shared" si="8"/>
        <v>17831.479399999997</v>
      </c>
      <c r="AI45" s="89">
        <f t="shared" si="9"/>
        <v>0.20460086801170876</v>
      </c>
      <c r="AJ45" s="90">
        <f t="shared" si="10"/>
        <v>13274.890399999989</v>
      </c>
      <c r="AK45" s="56"/>
      <c r="AL45" s="75"/>
      <c r="AM45" s="55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</row>
    <row r="46" spans="1:50" ht="30.75" customHeight="1" x14ac:dyDescent="0.3">
      <c r="A46" s="39" t="s">
        <v>82</v>
      </c>
      <c r="B46" s="30" t="s">
        <v>75</v>
      </c>
      <c r="C46" s="31" t="s">
        <v>76</v>
      </c>
      <c r="D46" s="32">
        <v>27165</v>
      </c>
      <c r="E46" s="13">
        <v>1.4393540528715727E-3</v>
      </c>
      <c r="F46" s="32">
        <v>27310.799999999999</v>
      </c>
      <c r="G46" s="49">
        <v>1.5073838228575748E-3</v>
      </c>
      <c r="H46" s="32">
        <v>24057.383999999998</v>
      </c>
      <c r="I46" s="49">
        <v>1.1014377784600473E-3</v>
      </c>
      <c r="J46" s="32">
        <v>24756.26</v>
      </c>
      <c r="K46" s="50">
        <v>1.0638183709355811E-3</v>
      </c>
      <c r="L46" s="85">
        <v>28282.5</v>
      </c>
      <c r="M46" s="86">
        <v>1.3083072274790841E-3</v>
      </c>
      <c r="N46" s="85">
        <v>25011.599999999999</v>
      </c>
      <c r="O46" s="86">
        <f t="shared" si="0"/>
        <v>7.6906928300413525E-4</v>
      </c>
      <c r="P46" s="85">
        <v>28736.992999999999</v>
      </c>
      <c r="Q46" s="86">
        <f t="shared" si="17"/>
        <v>8.8361954461949077E-4</v>
      </c>
      <c r="R46" s="85">
        <v>24642.978999999999</v>
      </c>
      <c r="S46" s="86">
        <f t="shared" si="18"/>
        <v>7.5773473870587905E-4</v>
      </c>
      <c r="T46" s="85">
        <v>23240.72006</v>
      </c>
      <c r="U46" s="86">
        <f t="shared" si="3"/>
        <v>7.1461737406019706E-4</v>
      </c>
      <c r="V46" s="85">
        <v>19874.702209999999</v>
      </c>
      <c r="W46" s="86">
        <f t="shared" si="19"/>
        <v>6.6444977257482649E-4</v>
      </c>
      <c r="X46" s="91">
        <v>19874.702209999999</v>
      </c>
      <c r="Y46" s="86">
        <f t="shared" si="20"/>
        <v>6.0962183555234072E-4</v>
      </c>
      <c r="Z46" s="85">
        <f t="shared" si="5"/>
        <v>0</v>
      </c>
      <c r="AA46" s="87">
        <f t="shared" si="6"/>
        <v>0</v>
      </c>
      <c r="AB46" s="85">
        <v>23378.524290000001</v>
      </c>
      <c r="AC46" s="86">
        <f t="shared" si="7"/>
        <v>7.1885464797954003E-4</v>
      </c>
      <c r="AD46" s="85">
        <f t="shared" si="11"/>
        <v>137.80423000000155</v>
      </c>
      <c r="AE46" s="86">
        <f t="shared" si="12"/>
        <v>5.9294303121519357E-3</v>
      </c>
      <c r="AF46" s="88">
        <f t="shared" si="13"/>
        <v>-1264.4547099999982</v>
      </c>
      <c r="AG46" s="89">
        <f t="shared" si="14"/>
        <v>-5.1310951894249397E-2</v>
      </c>
      <c r="AH46" s="88">
        <f t="shared" si="8"/>
        <v>-5358.4687099999974</v>
      </c>
      <c r="AI46" s="89">
        <f t="shared" si="9"/>
        <v>-0.18646588075516451</v>
      </c>
      <c r="AJ46" s="90">
        <f t="shared" si="10"/>
        <v>-1633.0757099999973</v>
      </c>
      <c r="AK46" s="56"/>
      <c r="AL46" s="75"/>
      <c r="AM46" s="55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</row>
    <row r="47" spans="1:50" ht="27.75" customHeight="1" x14ac:dyDescent="0.3">
      <c r="A47" s="39" t="s">
        <v>85</v>
      </c>
      <c r="B47" s="30" t="s">
        <v>77</v>
      </c>
      <c r="C47" s="31" t="s">
        <v>78</v>
      </c>
      <c r="D47" s="32">
        <v>82312.100000000006</v>
      </c>
      <c r="E47" s="13">
        <v>4.36135669925898E-3</v>
      </c>
      <c r="F47" s="32">
        <v>56487.7</v>
      </c>
      <c r="G47" s="49">
        <v>3.1177645902145607E-3</v>
      </c>
      <c r="H47" s="32">
        <v>21494.772000000001</v>
      </c>
      <c r="I47" s="49">
        <v>9.8411173551476885E-4</v>
      </c>
      <c r="J47" s="32">
        <v>65482.074999999997</v>
      </c>
      <c r="K47" s="50">
        <v>2.8138755349952512E-3</v>
      </c>
      <c r="L47" s="85">
        <v>105736.3</v>
      </c>
      <c r="M47" s="86">
        <v>4.8912071244372555E-3</v>
      </c>
      <c r="N47" s="85">
        <v>66697.5</v>
      </c>
      <c r="O47" s="86">
        <f t="shared" si="0"/>
        <v>2.0508483464939595E-3</v>
      </c>
      <c r="P47" s="85">
        <v>58415.517999999996</v>
      </c>
      <c r="Q47" s="86">
        <f t="shared" si="17"/>
        <v>1.7961897897205759E-3</v>
      </c>
      <c r="R47" s="85">
        <v>38835.45046</v>
      </c>
      <c r="S47" s="86">
        <f t="shared" si="18"/>
        <v>1.1941320043665667E-3</v>
      </c>
      <c r="T47" s="85">
        <v>62680.58468</v>
      </c>
      <c r="U47" s="86">
        <f t="shared" si="3"/>
        <v>1.9273342096518251E-3</v>
      </c>
      <c r="V47" s="85">
        <v>40338.104509999997</v>
      </c>
      <c r="W47" s="86">
        <f t="shared" si="19"/>
        <v>1.348580928889756E-3</v>
      </c>
      <c r="X47" s="91">
        <v>63543.05272</v>
      </c>
      <c r="Y47" s="86">
        <f t="shared" si="20"/>
        <v>1.9490723446550478E-3</v>
      </c>
      <c r="Z47" s="85">
        <f t="shared" si="5"/>
        <v>23204.948210000002</v>
      </c>
      <c r="AA47" s="87">
        <f t="shared" si="6"/>
        <v>0.57526124471831319</v>
      </c>
      <c r="AB47" s="85">
        <v>81605.466109999994</v>
      </c>
      <c r="AC47" s="86">
        <f t="shared" si="7"/>
        <v>2.5092460022723842E-3</v>
      </c>
      <c r="AD47" s="85">
        <f t="shared" si="11"/>
        <v>18924.881429999994</v>
      </c>
      <c r="AE47" s="86">
        <f t="shared" si="12"/>
        <v>0.30192573229200442</v>
      </c>
      <c r="AF47" s="88">
        <f t="shared" si="13"/>
        <v>42770.015649999994</v>
      </c>
      <c r="AG47" s="89">
        <f t="shared" si="14"/>
        <v>1.1013137518271494</v>
      </c>
      <c r="AH47" s="88">
        <f t="shared" si="8"/>
        <v>23189.948109999998</v>
      </c>
      <c r="AI47" s="89">
        <f t="shared" si="9"/>
        <v>0.39698266666059523</v>
      </c>
      <c r="AJ47" s="90">
        <f t="shared" si="10"/>
        <v>14907.966109999994</v>
      </c>
      <c r="AK47" s="56"/>
      <c r="AL47" s="75"/>
      <c r="AM47" s="55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</row>
    <row r="48" spans="1:50" ht="48.75" customHeight="1" x14ac:dyDescent="0.3">
      <c r="A48" s="29" t="s">
        <v>92</v>
      </c>
      <c r="B48" s="30" t="s">
        <v>80</v>
      </c>
      <c r="C48" s="31" t="s">
        <v>81</v>
      </c>
      <c r="D48" s="32">
        <v>357942.7</v>
      </c>
      <c r="E48" s="49">
        <v>1.8965811740872206E-2</v>
      </c>
      <c r="F48" s="32">
        <v>239642.5</v>
      </c>
      <c r="G48" s="49">
        <v>1.3226753803226063E-2</v>
      </c>
      <c r="H48" s="32">
        <v>504481.83400000003</v>
      </c>
      <c r="I48" s="49">
        <v>2.3097081150403157E-2</v>
      </c>
      <c r="J48" s="32">
        <v>400859.65</v>
      </c>
      <c r="K48" s="50">
        <v>1.7225617271623712E-2</v>
      </c>
      <c r="L48" s="85">
        <v>262966.8</v>
      </c>
      <c r="M48" s="86">
        <v>1.2164460886663018E-2</v>
      </c>
      <c r="N48" s="85">
        <v>266877</v>
      </c>
      <c r="O48" s="86">
        <f t="shared" si="0"/>
        <v>8.2060685058250819E-3</v>
      </c>
      <c r="P48" s="85">
        <v>131623.09899999999</v>
      </c>
      <c r="Q48" s="86">
        <f t="shared" si="17"/>
        <v>4.0472133879764713E-3</v>
      </c>
      <c r="R48" s="85">
        <v>139607.37583</v>
      </c>
      <c r="S48" s="86">
        <f t="shared" si="18"/>
        <v>4.292717956135032E-3</v>
      </c>
      <c r="T48" s="85">
        <f>T49+T50+T52+T53</f>
        <v>219468.17048</v>
      </c>
      <c r="U48" s="86">
        <f t="shared" si="3"/>
        <v>6.748317921015966E-3</v>
      </c>
      <c r="V48" s="85">
        <f>V49+V50+V52+V53</f>
        <v>119131.71474</v>
      </c>
      <c r="W48" s="86">
        <f t="shared" si="19"/>
        <v>3.9828038643826358E-3</v>
      </c>
      <c r="X48" s="85">
        <f>X49+X50+X52+X53</f>
        <v>124548.53451</v>
      </c>
      <c r="Y48" s="86">
        <f t="shared" si="20"/>
        <v>3.8203091256953357E-3</v>
      </c>
      <c r="Z48" s="85">
        <f>Z49+Z50+Z52+Z53</f>
        <v>5416.8197699999982</v>
      </c>
      <c r="AA48" s="87">
        <f t="shared" si="6"/>
        <v>4.5469166475291499E-2</v>
      </c>
      <c r="AB48" s="85">
        <f>AB49+AB50+AB52+AB53</f>
        <v>139710.41222</v>
      </c>
      <c r="AC48" s="86">
        <f t="shared" si="7"/>
        <v>4.2958861709865657E-3</v>
      </c>
      <c r="AD48" s="85">
        <f t="shared" si="11"/>
        <v>-79757.758260000002</v>
      </c>
      <c r="AE48" s="86">
        <f t="shared" si="12"/>
        <v>-0.36341378381002304</v>
      </c>
      <c r="AF48" s="88">
        <f t="shared" si="13"/>
        <v>103.03638999999384</v>
      </c>
      <c r="AG48" s="89">
        <f t="shared" si="14"/>
        <v>7.3804402802801284E-4</v>
      </c>
      <c r="AH48" s="88">
        <f t="shared" si="8"/>
        <v>8087.3132200000109</v>
      </c>
      <c r="AI48" s="89">
        <f t="shared" si="9"/>
        <v>6.1442963138255938E-2</v>
      </c>
      <c r="AJ48" s="90">
        <f t="shared" si="10"/>
        <v>-127166.58778</v>
      </c>
      <c r="AK48" s="56"/>
      <c r="AL48" s="75"/>
      <c r="AM48" s="55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</row>
    <row r="49" spans="1:50" x14ac:dyDescent="0.3">
      <c r="A49" s="29" t="s">
        <v>95</v>
      </c>
      <c r="B49" s="30" t="s">
        <v>83</v>
      </c>
      <c r="C49" s="31" t="s">
        <v>84</v>
      </c>
      <c r="D49" s="32">
        <v>38218.300000000003</v>
      </c>
      <c r="E49" s="13">
        <v>2.0250198784782488E-3</v>
      </c>
      <c r="F49" s="32">
        <v>71528.100000000006</v>
      </c>
      <c r="G49" s="49">
        <v>3.9478997619893557E-3</v>
      </c>
      <c r="H49" s="32">
        <v>53459.267</v>
      </c>
      <c r="I49" s="49">
        <v>2.4475668793657087E-3</v>
      </c>
      <c r="J49" s="32">
        <v>54197.576999999997</v>
      </c>
      <c r="K49" s="50">
        <v>2.3289615666015674E-3</v>
      </c>
      <c r="L49" s="85">
        <v>71760.3</v>
      </c>
      <c r="M49" s="86">
        <v>3.3195268853908715E-3</v>
      </c>
      <c r="N49" s="85">
        <v>51694.3</v>
      </c>
      <c r="O49" s="86">
        <f t="shared" si="0"/>
        <v>1.5895223910665723E-3</v>
      </c>
      <c r="P49" s="85">
        <v>33554.317000000003</v>
      </c>
      <c r="Q49" s="86">
        <f t="shared" si="17"/>
        <v>1.031745050971688E-3</v>
      </c>
      <c r="R49" s="85">
        <v>30446.144069999998</v>
      </c>
      <c r="S49" s="86">
        <f t="shared" si="18"/>
        <v>9.3617338315643561E-4</v>
      </c>
      <c r="T49" s="85">
        <v>44488.398650000003</v>
      </c>
      <c r="U49" s="86">
        <f t="shared" ref="U49:U80" si="21">T49/$AB$93</f>
        <v>1.3679517044794273E-3</v>
      </c>
      <c r="V49" s="85">
        <v>18793.82517</v>
      </c>
      <c r="W49" s="86">
        <f t="shared" si="19"/>
        <v>6.2831396053493634E-4</v>
      </c>
      <c r="X49" s="91">
        <v>24210.644939999998</v>
      </c>
      <c r="Y49" s="86">
        <f t="shared" si="20"/>
        <v>7.42619318381666E-4</v>
      </c>
      <c r="Z49" s="85">
        <f t="shared" si="5"/>
        <v>5416.8197699999982</v>
      </c>
      <c r="AA49" s="87">
        <f t="shared" si="6"/>
        <v>0.28822337767868034</v>
      </c>
      <c r="AB49" s="85">
        <v>27419.396420000001</v>
      </c>
      <c r="AC49" s="86">
        <f t="shared" si="7"/>
        <v>8.431054208901292E-4</v>
      </c>
      <c r="AD49" s="85">
        <f t="shared" si="11"/>
        <v>-17069.002230000002</v>
      </c>
      <c r="AE49" s="86">
        <f t="shared" si="12"/>
        <v>-0.38367310912414693</v>
      </c>
      <c r="AF49" s="88">
        <f t="shared" si="13"/>
        <v>-3026.7476499999975</v>
      </c>
      <c r="AG49" s="89">
        <f t="shared" si="14"/>
        <v>-9.9413168480089825E-2</v>
      </c>
      <c r="AH49" s="88">
        <f t="shared" si="8"/>
        <v>-6134.9205800000018</v>
      </c>
      <c r="AI49" s="89">
        <f t="shared" si="9"/>
        <v>-0.18283550757418193</v>
      </c>
      <c r="AJ49" s="90">
        <f t="shared" si="10"/>
        <v>-24274.903580000002</v>
      </c>
      <c r="AK49" s="56"/>
      <c r="AL49" s="75"/>
      <c r="AM49" s="55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</row>
    <row r="50" spans="1:50" ht="104.25" customHeight="1" x14ac:dyDescent="0.3">
      <c r="A50" s="29" t="s">
        <v>98</v>
      </c>
      <c r="B50" s="30" t="s">
        <v>86</v>
      </c>
      <c r="C50" s="31" t="s">
        <v>174</v>
      </c>
      <c r="D50" s="32">
        <v>90033.7</v>
      </c>
      <c r="E50" s="13">
        <v>4.7704903732752922E-3</v>
      </c>
      <c r="F50" s="32">
        <v>28773</v>
      </c>
      <c r="G50" s="49">
        <v>1.5880880360546377E-3</v>
      </c>
      <c r="H50" s="32">
        <v>92520.879000000001</v>
      </c>
      <c r="I50" s="49">
        <v>4.2359548081757712E-3</v>
      </c>
      <c r="J50" s="32">
        <v>82740.536999999997</v>
      </c>
      <c r="K50" s="50">
        <v>3.5555008422788891E-3</v>
      </c>
      <c r="L50" s="85">
        <v>69549.100000000006</v>
      </c>
      <c r="M50" s="86">
        <v>3.2172399962756325E-3</v>
      </c>
      <c r="N50" s="85">
        <v>133231</v>
      </c>
      <c r="O50" s="86">
        <f t="shared" si="0"/>
        <v>4.0966539383295733E-3</v>
      </c>
      <c r="P50" s="85">
        <v>53622.633000000002</v>
      </c>
      <c r="Q50" s="86">
        <f t="shared" si="17"/>
        <v>1.6488157460579846E-3</v>
      </c>
      <c r="R50" s="85">
        <v>43982.502619999999</v>
      </c>
      <c r="S50" s="86">
        <f t="shared" si="18"/>
        <v>1.3523961583701523E-3</v>
      </c>
      <c r="T50" s="85">
        <v>110107.8664</v>
      </c>
      <c r="U50" s="86">
        <f t="shared" si="21"/>
        <v>3.3856521720067138E-3</v>
      </c>
      <c r="V50" s="85">
        <v>56407.234450000004</v>
      </c>
      <c r="W50" s="86">
        <f t="shared" si="19"/>
        <v>1.885803052838668E-3</v>
      </c>
      <c r="X50" s="91">
        <v>56407.234450000004</v>
      </c>
      <c r="Y50" s="86">
        <f t="shared" si="20"/>
        <v>1.7301935616694825E-3</v>
      </c>
      <c r="Z50" s="85">
        <f t="shared" si="5"/>
        <v>0</v>
      </c>
      <c r="AA50" s="87">
        <f t="shared" si="6"/>
        <v>0</v>
      </c>
      <c r="AB50" s="85">
        <v>37740.468809999998</v>
      </c>
      <c r="AC50" s="86">
        <f t="shared" si="7"/>
        <v>1.1604629567059537E-3</v>
      </c>
      <c r="AD50" s="85">
        <f t="shared" si="11"/>
        <v>-72367.397590000008</v>
      </c>
      <c r="AE50" s="86">
        <f t="shared" si="12"/>
        <v>-0.65724093978084752</v>
      </c>
      <c r="AF50" s="88">
        <f t="shared" si="13"/>
        <v>-6242.0338100000008</v>
      </c>
      <c r="AG50" s="89">
        <f t="shared" si="14"/>
        <v>-0.14192084211146239</v>
      </c>
      <c r="AH50" s="88">
        <f t="shared" si="8"/>
        <v>-15882.164190000003</v>
      </c>
      <c r="AI50" s="89">
        <f t="shared" si="9"/>
        <v>-0.29618396750491538</v>
      </c>
      <c r="AJ50" s="90">
        <f t="shared" si="10"/>
        <v>-95490.531190000009</v>
      </c>
      <c r="AK50" s="56"/>
      <c r="AL50" s="75"/>
      <c r="AM50" s="55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</row>
    <row r="51" spans="1:50" ht="29.25" hidden="1" customHeight="1" x14ac:dyDescent="0.3">
      <c r="A51" s="29" t="s">
        <v>87</v>
      </c>
      <c r="B51" s="30" t="s">
        <v>88</v>
      </c>
      <c r="C51" s="31" t="s">
        <v>89</v>
      </c>
      <c r="D51" s="32">
        <v>-7.7</v>
      </c>
      <c r="E51" s="13">
        <v>-4.0798918487432762E-7</v>
      </c>
      <c r="F51" s="32">
        <v>0</v>
      </c>
      <c r="G51" s="49">
        <v>0</v>
      </c>
      <c r="H51" s="32">
        <v>0</v>
      </c>
      <c r="I51" s="49">
        <v>0</v>
      </c>
      <c r="J51" s="32">
        <v>0</v>
      </c>
      <c r="K51" s="50">
        <v>0</v>
      </c>
      <c r="L51" s="85">
        <v>0</v>
      </c>
      <c r="M51" s="86">
        <v>0</v>
      </c>
      <c r="N51" s="85">
        <v>0</v>
      </c>
      <c r="O51" s="86">
        <f t="shared" si="0"/>
        <v>0</v>
      </c>
      <c r="P51" s="85">
        <v>0</v>
      </c>
      <c r="Q51" s="86">
        <f t="shared" si="17"/>
        <v>0</v>
      </c>
      <c r="R51" s="85"/>
      <c r="S51" s="86">
        <f t="shared" si="18"/>
        <v>0</v>
      </c>
      <c r="T51" s="85"/>
      <c r="U51" s="86">
        <f t="shared" si="21"/>
        <v>0</v>
      </c>
      <c r="V51" s="85"/>
      <c r="W51" s="86">
        <f t="shared" si="19"/>
        <v>0</v>
      </c>
      <c r="X51" s="91"/>
      <c r="Y51" s="86">
        <f t="shared" si="20"/>
        <v>0</v>
      </c>
      <c r="Z51" s="85">
        <f t="shared" si="5"/>
        <v>0</v>
      </c>
      <c r="AA51" s="87">
        <v>0</v>
      </c>
      <c r="AB51" s="85"/>
      <c r="AC51" s="86">
        <f t="shared" si="7"/>
        <v>0</v>
      </c>
      <c r="AD51" s="85">
        <f t="shared" si="11"/>
        <v>0</v>
      </c>
      <c r="AE51" s="86" t="e">
        <f t="shared" si="12"/>
        <v>#DIV/0!</v>
      </c>
      <c r="AF51" s="88">
        <f t="shared" si="13"/>
        <v>0</v>
      </c>
      <c r="AG51" s="89" t="e">
        <f t="shared" si="14"/>
        <v>#DIV/0!</v>
      </c>
      <c r="AH51" s="88">
        <f t="shared" si="8"/>
        <v>0</v>
      </c>
      <c r="AI51" s="89" t="e">
        <f t="shared" si="9"/>
        <v>#DIV/0!</v>
      </c>
      <c r="AJ51" s="90">
        <f t="shared" si="10"/>
        <v>0</v>
      </c>
      <c r="AK51" s="56"/>
      <c r="AL51" s="75"/>
      <c r="AM51" s="55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</row>
    <row r="52" spans="1:50" ht="78.75" customHeight="1" x14ac:dyDescent="0.3">
      <c r="A52" s="29" t="s">
        <v>101</v>
      </c>
      <c r="B52" s="30" t="s">
        <v>90</v>
      </c>
      <c r="C52" s="31" t="s">
        <v>91</v>
      </c>
      <c r="D52" s="32">
        <v>229698.4</v>
      </c>
      <c r="E52" s="13">
        <v>1.2170709478303539E-2</v>
      </c>
      <c r="F52" s="32">
        <v>139341.4</v>
      </c>
      <c r="G52" s="49">
        <v>7.6907660051820691E-3</v>
      </c>
      <c r="H52" s="32">
        <v>358501.68800000002</v>
      </c>
      <c r="I52" s="49">
        <v>1.6413559462861677E-2</v>
      </c>
      <c r="J52" s="32">
        <v>263921.53600000002</v>
      </c>
      <c r="K52" s="50">
        <v>1.1341154862743254E-2</v>
      </c>
      <c r="L52" s="85">
        <v>121185.8</v>
      </c>
      <c r="M52" s="86">
        <v>5.6276940049965153E-3</v>
      </c>
      <c r="N52" s="85">
        <v>44020.6</v>
      </c>
      <c r="O52" s="86">
        <f t="shared" si="0"/>
        <v>1.3535675958120169E-3</v>
      </c>
      <c r="P52" s="85">
        <v>43895.396000000001</v>
      </c>
      <c r="Q52" s="86">
        <f t="shared" si="17"/>
        <v>1.3497177601154101E-3</v>
      </c>
      <c r="R52" s="85">
        <v>61557.815600000002</v>
      </c>
      <c r="S52" s="86">
        <f t="shared" si="18"/>
        <v>1.8928107400883103E-3</v>
      </c>
      <c r="T52" s="85">
        <v>40854.590250000001</v>
      </c>
      <c r="U52" s="86">
        <f t="shared" si="21"/>
        <v>1.2562175323048202E-3</v>
      </c>
      <c r="V52" s="85">
        <v>42288.020429999997</v>
      </c>
      <c r="W52" s="86">
        <f t="shared" si="19"/>
        <v>1.4137703931591697E-3</v>
      </c>
      <c r="X52" s="91">
        <v>42288.020429999997</v>
      </c>
      <c r="Y52" s="86">
        <f t="shared" si="20"/>
        <v>1.2971112907261761E-3</v>
      </c>
      <c r="Z52" s="85">
        <f t="shared" si="5"/>
        <v>0</v>
      </c>
      <c r="AA52" s="87">
        <f t="shared" si="6"/>
        <v>0</v>
      </c>
      <c r="AB52" s="85">
        <v>71080.917260000002</v>
      </c>
      <c r="AC52" s="86">
        <f t="shared" si="7"/>
        <v>2.1856318697094338E-3</v>
      </c>
      <c r="AD52" s="85">
        <f t="shared" si="11"/>
        <v>30226.327010000001</v>
      </c>
      <c r="AE52" s="86">
        <f t="shared" si="12"/>
        <v>0.73985142979129503</v>
      </c>
      <c r="AF52" s="88">
        <f t="shared" si="13"/>
        <v>9523.1016600000003</v>
      </c>
      <c r="AG52" s="89">
        <f t="shared" si="14"/>
        <v>0.15470174773388157</v>
      </c>
      <c r="AH52" s="88">
        <f t="shared" si="8"/>
        <v>27185.521260000001</v>
      </c>
      <c r="AI52" s="89">
        <f t="shared" si="9"/>
        <v>0.61932511692114589</v>
      </c>
      <c r="AJ52" s="90">
        <f t="shared" si="10"/>
        <v>27060.317260000003</v>
      </c>
      <c r="AK52" s="56"/>
      <c r="AL52" s="75"/>
      <c r="AM52" s="55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</row>
    <row r="53" spans="1:50" ht="102" customHeight="1" x14ac:dyDescent="0.3">
      <c r="A53" s="29" t="s">
        <v>104</v>
      </c>
      <c r="B53" s="30" t="s">
        <v>170</v>
      </c>
      <c r="C53" s="31" t="s">
        <v>171</v>
      </c>
      <c r="D53" s="32"/>
      <c r="E53" s="13"/>
      <c r="F53" s="32">
        <v>0</v>
      </c>
      <c r="G53" s="53">
        <v>0</v>
      </c>
      <c r="H53" s="32">
        <v>0</v>
      </c>
      <c r="I53" s="53">
        <v>0</v>
      </c>
      <c r="J53" s="32">
        <v>0</v>
      </c>
      <c r="K53" s="53">
        <v>0</v>
      </c>
      <c r="L53" s="85">
        <v>471.6</v>
      </c>
      <c r="M53" s="86">
        <v>2.1815E-5</v>
      </c>
      <c r="N53" s="85">
        <v>37931.1</v>
      </c>
      <c r="O53" s="86">
        <f t="shared" si="0"/>
        <v>1.16632458061692E-3</v>
      </c>
      <c r="P53" s="85">
        <v>550.75199999999995</v>
      </c>
      <c r="Q53" s="86">
        <f t="shared" si="17"/>
        <v>1.6934800082885283E-5</v>
      </c>
      <c r="R53" s="85">
        <v>3620.91354</v>
      </c>
      <c r="S53" s="86">
        <f t="shared" si="18"/>
        <v>1.1133767452013328E-4</v>
      </c>
      <c r="T53" s="85">
        <v>24017.315180000001</v>
      </c>
      <c r="U53" s="86">
        <f t="shared" si="21"/>
        <v>7.3849651222500509E-4</v>
      </c>
      <c r="V53" s="85">
        <v>1642.6346900000001</v>
      </c>
      <c r="W53" s="86">
        <f t="shared" si="19"/>
        <v>5.4916457849861831E-5</v>
      </c>
      <c r="X53" s="91">
        <v>1642.6346900000001</v>
      </c>
      <c r="Y53" s="86">
        <f t="shared" si="20"/>
        <v>5.0384954918011341E-5</v>
      </c>
      <c r="Z53" s="85">
        <f t="shared" si="5"/>
        <v>0</v>
      </c>
      <c r="AA53" s="87">
        <f>Z53/V53</f>
        <v>0</v>
      </c>
      <c r="AB53" s="85">
        <v>3469.6297300000001</v>
      </c>
      <c r="AC53" s="86">
        <f t="shared" si="7"/>
        <v>1.0668592368104926E-4</v>
      </c>
      <c r="AD53" s="85">
        <f t="shared" si="11"/>
        <v>-20547.685450000001</v>
      </c>
      <c r="AE53" s="86">
        <f t="shared" si="12"/>
        <v>-0.85553632019247206</v>
      </c>
      <c r="AF53" s="88">
        <f t="shared" si="13"/>
        <v>-151.2838099999999</v>
      </c>
      <c r="AG53" s="89">
        <f t="shared" si="14"/>
        <v>-4.178056402860144E-2</v>
      </c>
      <c r="AH53" s="88">
        <f t="shared" si="8"/>
        <v>2918.8777300000002</v>
      </c>
      <c r="AI53" s="89">
        <f t="shared" si="9"/>
        <v>5.2998041405205978</v>
      </c>
      <c r="AJ53" s="90">
        <f t="shared" si="10"/>
        <v>-34461.470269999998</v>
      </c>
      <c r="AK53" s="56"/>
      <c r="AL53" s="75"/>
      <c r="AM53" s="55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</row>
    <row r="54" spans="1:50" ht="39" customHeight="1" x14ac:dyDescent="0.3">
      <c r="A54" s="29" t="s">
        <v>124</v>
      </c>
      <c r="B54" s="30" t="s">
        <v>93</v>
      </c>
      <c r="C54" s="31" t="s">
        <v>94</v>
      </c>
      <c r="D54" s="32">
        <v>146780.6</v>
      </c>
      <c r="E54" s="49">
        <v>7.7772593960213935E-3</v>
      </c>
      <c r="F54" s="32">
        <v>110734.9</v>
      </c>
      <c r="G54" s="49">
        <v>6.1118677184758864E-3</v>
      </c>
      <c r="H54" s="32">
        <v>105662.22099999999</v>
      </c>
      <c r="I54" s="49">
        <v>4.8376150110666467E-3</v>
      </c>
      <c r="J54" s="32">
        <v>65795.448000000004</v>
      </c>
      <c r="K54" s="50">
        <v>2.8273417029202612E-3</v>
      </c>
      <c r="L54" s="85">
        <v>84048.7</v>
      </c>
      <c r="M54" s="86">
        <v>3.8879703587102019E-3</v>
      </c>
      <c r="N54" s="85">
        <v>113686.3</v>
      </c>
      <c r="O54" s="86">
        <f t="shared" si="0"/>
        <v>3.49568365192123E-3</v>
      </c>
      <c r="P54" s="85">
        <v>115452.867</v>
      </c>
      <c r="Q54" s="86">
        <f t="shared" si="17"/>
        <v>3.5500029444122646E-3</v>
      </c>
      <c r="R54" s="85">
        <v>106455.87334000001</v>
      </c>
      <c r="S54" s="86">
        <f t="shared" si="18"/>
        <v>3.2733588487410983E-3</v>
      </c>
      <c r="T54" s="85">
        <f>T55+T56+T57+T58+T59+T60+T61+T62+T64+T65+T63+T66+T67+T68+T69+T70+T71+T72+T73+T74</f>
        <v>117036.86633999998</v>
      </c>
      <c r="U54" s="86">
        <f t="shared" si="21"/>
        <v>3.598708554476907E-3</v>
      </c>
      <c r="V54" s="85">
        <f>V55+V56+V57+V58+V59+V60+V61+V62+V64+V65+V63+V66+V67+V68+V69+V70+V71+V72+V73+V74</f>
        <v>60884.95637</v>
      </c>
      <c r="W54" s="86">
        <f t="shared" si="19"/>
        <v>2.0355019655549714E-3</v>
      </c>
      <c r="X54" s="85">
        <f>X55+X56+X57+X58+X59+X60+X61+X62+X64+X65+X63+X66+X67+X68+X69+X70+X71+X72+X73+X74</f>
        <v>61787.584329999998</v>
      </c>
      <c r="Y54" s="86">
        <f t="shared" si="20"/>
        <v>1.8952264127332374E-3</v>
      </c>
      <c r="Z54" s="85">
        <f>Z55+Z56+Z57+Z58+Z59+Z60+Z61+Z62+Z64+Z65+Z63+Z66+Z67+Z68+Z69+Z70+Z71+Z72+Z73+Z74</f>
        <v>902.6279599999998</v>
      </c>
      <c r="AA54" s="87">
        <f t="shared" si="6"/>
        <v>1.4825139308874564E-2</v>
      </c>
      <c r="AB54" s="85">
        <f>AB55+AB56+AB57+AB58+AB59+AB60+AB61+AB62+AB64+AB65+AB63+AB66+AB67+AB68+AB69+AB70+AB71+AB72+AB73+AB74</f>
        <v>107915.82132</v>
      </c>
      <c r="AC54" s="86">
        <f t="shared" si="7"/>
        <v>3.3182500650648012E-3</v>
      </c>
      <c r="AD54" s="85">
        <f t="shared" si="11"/>
        <v>-9121.0450199999759</v>
      </c>
      <c r="AE54" s="86">
        <f t="shared" si="12"/>
        <v>-7.7933093265695669E-2</v>
      </c>
      <c r="AF54" s="88">
        <f t="shared" si="13"/>
        <v>1459.9479799999972</v>
      </c>
      <c r="AG54" s="89">
        <f t="shared" si="14"/>
        <v>1.3714113972248374E-2</v>
      </c>
      <c r="AH54" s="88">
        <f t="shared" si="8"/>
        <v>-7537.0456799999956</v>
      </c>
      <c r="AI54" s="89">
        <f t="shared" si="9"/>
        <v>-6.5282447078598718E-2</v>
      </c>
      <c r="AJ54" s="90">
        <f t="shared" si="10"/>
        <v>-5770.4786800000002</v>
      </c>
      <c r="AK54" s="56"/>
      <c r="AL54" s="75"/>
      <c r="AM54" s="55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</row>
    <row r="55" spans="1:50" ht="57" customHeight="1" x14ac:dyDescent="0.3">
      <c r="A55" s="29" t="s">
        <v>127</v>
      </c>
      <c r="B55" s="30" t="s">
        <v>225</v>
      </c>
      <c r="C55" s="31" t="s">
        <v>224</v>
      </c>
      <c r="D55" s="32"/>
      <c r="E55" s="13"/>
      <c r="F55" s="32"/>
      <c r="G55" s="68"/>
      <c r="H55" s="32"/>
      <c r="I55" s="68"/>
      <c r="J55" s="32">
        <v>0</v>
      </c>
      <c r="K55" s="68">
        <v>0</v>
      </c>
      <c r="L55" s="85">
        <v>0</v>
      </c>
      <c r="M55" s="86">
        <v>0</v>
      </c>
      <c r="N55" s="85">
        <v>0</v>
      </c>
      <c r="O55" s="86">
        <v>0</v>
      </c>
      <c r="P55" s="85">
        <v>0</v>
      </c>
      <c r="Q55" s="86">
        <v>0</v>
      </c>
      <c r="R55" s="85">
        <v>0</v>
      </c>
      <c r="S55" s="86">
        <v>0</v>
      </c>
      <c r="T55" s="85">
        <v>18753.089339999999</v>
      </c>
      <c r="U55" s="86">
        <f t="shared" si="21"/>
        <v>5.7662944285156862E-4</v>
      </c>
      <c r="V55" s="85">
        <v>12413.58684</v>
      </c>
      <c r="W55" s="86">
        <f t="shared" si="19"/>
        <v>4.1501024093461677E-4</v>
      </c>
      <c r="X55" s="91">
        <v>12413.58684</v>
      </c>
      <c r="Y55" s="86">
        <f t="shared" si="20"/>
        <v>3.8076513123208106E-4</v>
      </c>
      <c r="Z55" s="85">
        <f t="shared" si="5"/>
        <v>0</v>
      </c>
      <c r="AA55" s="87">
        <f t="shared" si="6"/>
        <v>0</v>
      </c>
      <c r="AB55" s="85">
        <v>26354.199420000001</v>
      </c>
      <c r="AC55" s="86">
        <f t="shared" si="7"/>
        <v>8.1035220665960596E-4</v>
      </c>
      <c r="AD55" s="85">
        <f t="shared" si="11"/>
        <v>7601.1100800000022</v>
      </c>
      <c r="AE55" s="86">
        <f t="shared" si="12"/>
        <v>0.40532575418317729</v>
      </c>
      <c r="AF55" s="88">
        <f t="shared" si="13"/>
        <v>26354.199420000001</v>
      </c>
      <c r="AG55" s="89">
        <v>0</v>
      </c>
      <c r="AH55" s="88">
        <f t="shared" si="8"/>
        <v>26354.199420000001</v>
      </c>
      <c r="AI55" s="89">
        <v>0</v>
      </c>
      <c r="AJ55" s="90">
        <f t="shared" si="10"/>
        <v>26354.199420000001</v>
      </c>
      <c r="AK55" s="56"/>
      <c r="AL55" s="75"/>
      <c r="AM55" s="55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</row>
    <row r="56" spans="1:50" ht="51.75" customHeight="1" x14ac:dyDescent="0.3">
      <c r="A56" s="29" t="s">
        <v>130</v>
      </c>
      <c r="B56" s="30" t="s">
        <v>235</v>
      </c>
      <c r="C56" s="31" t="s">
        <v>236</v>
      </c>
      <c r="D56" s="32"/>
      <c r="E56" s="13"/>
      <c r="F56" s="32"/>
      <c r="G56" s="68"/>
      <c r="H56" s="32"/>
      <c r="I56" s="68"/>
      <c r="J56" s="32">
        <v>0</v>
      </c>
      <c r="K56" s="68">
        <v>0</v>
      </c>
      <c r="L56" s="85">
        <v>0</v>
      </c>
      <c r="M56" s="86">
        <v>0</v>
      </c>
      <c r="N56" s="85">
        <v>0</v>
      </c>
      <c r="O56" s="86">
        <v>0</v>
      </c>
      <c r="P56" s="85">
        <v>0</v>
      </c>
      <c r="Q56" s="86">
        <v>0</v>
      </c>
      <c r="R56" s="85">
        <v>0</v>
      </c>
      <c r="S56" s="86">
        <v>0</v>
      </c>
      <c r="T56" s="85">
        <v>1639.4696200000001</v>
      </c>
      <c r="U56" s="86">
        <f t="shared" si="21"/>
        <v>5.0411238191897449E-5</v>
      </c>
      <c r="V56" s="85">
        <v>3212</v>
      </c>
      <c r="W56" s="86">
        <v>0</v>
      </c>
      <c r="X56" s="91">
        <v>3212</v>
      </c>
      <c r="Y56" s="86">
        <f t="shared" si="20"/>
        <v>9.852249936146936E-5</v>
      </c>
      <c r="Z56" s="85">
        <f t="shared" si="5"/>
        <v>0</v>
      </c>
      <c r="AA56" s="87">
        <v>1</v>
      </c>
      <c r="AB56" s="85">
        <v>3232.3207299999999</v>
      </c>
      <c r="AC56" s="86">
        <f t="shared" si="7"/>
        <v>9.938902694191908E-5</v>
      </c>
      <c r="AD56" s="85">
        <f t="shared" si="11"/>
        <v>1592.8511099999998</v>
      </c>
      <c r="AE56" s="86">
        <f t="shared" si="12"/>
        <v>0.97156488328219204</v>
      </c>
      <c r="AF56" s="88">
        <f t="shared" si="13"/>
        <v>3232.3207299999999</v>
      </c>
      <c r="AG56" s="89">
        <v>0</v>
      </c>
      <c r="AH56" s="88">
        <f t="shared" si="8"/>
        <v>3232.3207299999999</v>
      </c>
      <c r="AI56" s="89">
        <v>0</v>
      </c>
      <c r="AJ56" s="90">
        <f t="shared" si="10"/>
        <v>3232.3207299999999</v>
      </c>
      <c r="AK56" s="56"/>
      <c r="AL56" s="75"/>
      <c r="AM56" s="55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</row>
    <row r="57" spans="1:50" ht="43.5" customHeight="1" x14ac:dyDescent="0.3">
      <c r="A57" s="29" t="s">
        <v>204</v>
      </c>
      <c r="B57" s="30" t="s">
        <v>96</v>
      </c>
      <c r="C57" s="31" t="s">
        <v>97</v>
      </c>
      <c r="D57" s="32">
        <v>1830.4</v>
      </c>
      <c r="E57" s="13">
        <v>9.6984857661554453E-5</v>
      </c>
      <c r="F57" s="32">
        <v>3118.6</v>
      </c>
      <c r="G57" s="49">
        <v>1.7212704094950103E-4</v>
      </c>
      <c r="H57" s="32">
        <v>1836.88</v>
      </c>
      <c r="I57" s="49">
        <v>8.4099294690465602E-5</v>
      </c>
      <c r="J57" s="32">
        <v>1365.0809999999999</v>
      </c>
      <c r="K57" s="50">
        <v>5.8659839798706022E-5</v>
      </c>
      <c r="L57" s="85">
        <v>1565.7</v>
      </c>
      <c r="M57" s="86">
        <v>7.2426999949226626E-5</v>
      </c>
      <c r="N57" s="85">
        <v>1822</v>
      </c>
      <c r="O57" s="86">
        <f>N57/$AB$93</f>
        <v>5.6023774314059664E-5</v>
      </c>
      <c r="P57" s="85">
        <v>4070.085</v>
      </c>
      <c r="Q57" s="86">
        <f>P57/$AB$93</f>
        <v>1.2514902496105353E-4</v>
      </c>
      <c r="R57" s="85">
        <v>2561.0112100000001</v>
      </c>
      <c r="S57" s="86">
        <f>R57/$AB$93</f>
        <v>7.8747263471359418E-5</v>
      </c>
      <c r="T57" s="85">
        <v>0</v>
      </c>
      <c r="U57" s="86">
        <f t="shared" si="21"/>
        <v>0</v>
      </c>
      <c r="V57" s="85">
        <v>0</v>
      </c>
      <c r="W57" s="86">
        <f t="shared" ref="W57:W92" si="22">V57/$V$93</f>
        <v>0</v>
      </c>
      <c r="X57" s="91">
        <v>0</v>
      </c>
      <c r="Y57" s="86">
        <f t="shared" si="20"/>
        <v>0</v>
      </c>
      <c r="Z57" s="85">
        <f t="shared" si="5"/>
        <v>0</v>
      </c>
      <c r="AA57" s="87">
        <v>0</v>
      </c>
      <c r="AB57" s="85">
        <v>0</v>
      </c>
      <c r="AC57" s="86">
        <f t="shared" si="7"/>
        <v>0</v>
      </c>
      <c r="AD57" s="85">
        <f t="shared" si="11"/>
        <v>0</v>
      </c>
      <c r="AE57" s="86">
        <v>0</v>
      </c>
      <c r="AF57" s="88">
        <f t="shared" si="13"/>
        <v>-2561.0112100000001</v>
      </c>
      <c r="AG57" s="89">
        <f t="shared" si="14"/>
        <v>-1</v>
      </c>
      <c r="AH57" s="88">
        <f t="shared" si="8"/>
        <v>-4070.085</v>
      </c>
      <c r="AI57" s="89">
        <f t="shared" si="9"/>
        <v>-1</v>
      </c>
      <c r="AJ57" s="90">
        <f t="shared" si="10"/>
        <v>-1822</v>
      </c>
      <c r="AK57" s="56"/>
      <c r="AL57" s="75"/>
      <c r="AM57" s="55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</row>
    <row r="58" spans="1:50" ht="81" customHeight="1" x14ac:dyDescent="0.3">
      <c r="A58" s="29" t="s">
        <v>205</v>
      </c>
      <c r="B58" s="30" t="s">
        <v>99</v>
      </c>
      <c r="C58" s="31" t="s">
        <v>100</v>
      </c>
      <c r="D58" s="32">
        <v>1466.7</v>
      </c>
      <c r="E58" s="13">
        <v>7.7713991877295636E-5</v>
      </c>
      <c r="F58" s="32">
        <v>1296.3</v>
      </c>
      <c r="G58" s="49">
        <v>7.1547580062476172E-5</v>
      </c>
      <c r="H58" s="32">
        <v>1501.335</v>
      </c>
      <c r="I58" s="49">
        <v>6.8736778991610869E-5</v>
      </c>
      <c r="J58" s="32">
        <v>1514.8879999999999</v>
      </c>
      <c r="K58" s="50">
        <v>6.5097300008557849E-5</v>
      </c>
      <c r="L58" s="85">
        <v>1465.8</v>
      </c>
      <c r="M58" s="86">
        <v>6.7805771556221737E-5</v>
      </c>
      <c r="N58" s="85">
        <v>449.9</v>
      </c>
      <c r="O58" s="86">
        <f>N58/$AB$93</f>
        <v>1.3833751956034819E-5</v>
      </c>
      <c r="P58" s="85">
        <v>71.323999999999998</v>
      </c>
      <c r="Q58" s="86">
        <f>P58/$AB$93</f>
        <v>2.1931063003161311E-6</v>
      </c>
      <c r="R58" s="85">
        <v>996.60594000000003</v>
      </c>
      <c r="S58" s="86">
        <f>R58/$AB$93</f>
        <v>3.0644141746767996E-5</v>
      </c>
      <c r="T58" s="85">
        <v>0</v>
      </c>
      <c r="U58" s="86">
        <f t="shared" si="21"/>
        <v>0</v>
      </c>
      <c r="V58" s="85">
        <v>0</v>
      </c>
      <c r="W58" s="86">
        <f t="shared" si="22"/>
        <v>0</v>
      </c>
      <c r="X58" s="91">
        <v>0</v>
      </c>
      <c r="Y58" s="86">
        <f t="shared" si="20"/>
        <v>0</v>
      </c>
      <c r="Z58" s="85">
        <f t="shared" si="5"/>
        <v>0</v>
      </c>
      <c r="AA58" s="87">
        <v>0</v>
      </c>
      <c r="AB58" s="85">
        <v>0</v>
      </c>
      <c r="AC58" s="86">
        <f t="shared" si="7"/>
        <v>0</v>
      </c>
      <c r="AD58" s="85">
        <f t="shared" si="11"/>
        <v>0</v>
      </c>
      <c r="AE58" s="86">
        <v>0</v>
      </c>
      <c r="AF58" s="88">
        <f t="shared" si="13"/>
        <v>-996.60594000000003</v>
      </c>
      <c r="AG58" s="89">
        <f t="shared" si="14"/>
        <v>-1</v>
      </c>
      <c r="AH58" s="88">
        <f t="shared" si="8"/>
        <v>-71.323999999999998</v>
      </c>
      <c r="AI58" s="89">
        <f t="shared" si="9"/>
        <v>-1</v>
      </c>
      <c r="AJ58" s="90">
        <f t="shared" si="10"/>
        <v>-449.9</v>
      </c>
      <c r="AK58" s="56"/>
      <c r="AL58" s="75"/>
      <c r="AM58" s="55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</row>
    <row r="59" spans="1:50" ht="164.25" customHeight="1" x14ac:dyDescent="0.3">
      <c r="A59" s="29" t="s">
        <v>206</v>
      </c>
      <c r="B59" s="30" t="s">
        <v>256</v>
      </c>
      <c r="C59" s="31" t="s">
        <v>226</v>
      </c>
      <c r="D59" s="32"/>
      <c r="E59" s="13"/>
      <c r="F59" s="32"/>
      <c r="G59" s="68"/>
      <c r="H59" s="32"/>
      <c r="I59" s="68"/>
      <c r="J59" s="32">
        <v>0</v>
      </c>
      <c r="K59" s="68">
        <v>0</v>
      </c>
      <c r="L59" s="85">
        <v>0</v>
      </c>
      <c r="M59" s="86">
        <v>0</v>
      </c>
      <c r="N59" s="85">
        <v>0</v>
      </c>
      <c r="O59" s="86">
        <v>0</v>
      </c>
      <c r="P59" s="85">
        <v>0</v>
      </c>
      <c r="Q59" s="86">
        <v>0</v>
      </c>
      <c r="R59" s="85">
        <v>0</v>
      </c>
      <c r="S59" s="86">
        <v>0</v>
      </c>
      <c r="T59" s="85">
        <v>42125.31839</v>
      </c>
      <c r="U59" s="86">
        <f t="shared" si="21"/>
        <v>1.2952905216186976E-3</v>
      </c>
      <c r="V59" s="85">
        <v>26166.233120000001</v>
      </c>
      <c r="W59" s="86">
        <f t="shared" si="22"/>
        <v>8.7478783138577123E-4</v>
      </c>
      <c r="X59" s="91">
        <v>28089.374400000001</v>
      </c>
      <c r="Y59" s="86">
        <f t="shared" si="20"/>
        <v>8.6159258137860325E-4</v>
      </c>
      <c r="Z59" s="85">
        <f t="shared" si="5"/>
        <v>1923.1412799999998</v>
      </c>
      <c r="AA59" s="87">
        <f t="shared" si="6"/>
        <v>7.349706284356454E-2</v>
      </c>
      <c r="AB59" s="85">
        <v>62267.405740000002</v>
      </c>
      <c r="AC59" s="86">
        <f t="shared" si="7"/>
        <v>1.91462957535661E-3</v>
      </c>
      <c r="AD59" s="85">
        <f t="shared" si="11"/>
        <v>20142.087350000002</v>
      </c>
      <c r="AE59" s="86">
        <f t="shared" si="12"/>
        <v>0.47814682760431004</v>
      </c>
      <c r="AF59" s="88">
        <f t="shared" si="13"/>
        <v>62267.405740000002</v>
      </c>
      <c r="AG59" s="89">
        <v>0</v>
      </c>
      <c r="AH59" s="88">
        <f t="shared" si="8"/>
        <v>62267.405740000002</v>
      </c>
      <c r="AI59" s="89">
        <v>0</v>
      </c>
      <c r="AJ59" s="90">
        <f t="shared" si="10"/>
        <v>62267.405740000002</v>
      </c>
      <c r="AK59" s="56"/>
      <c r="AL59" s="75"/>
      <c r="AM59" s="55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</row>
    <row r="60" spans="1:50" ht="94.5" customHeight="1" x14ac:dyDescent="0.3">
      <c r="A60" s="29" t="s">
        <v>207</v>
      </c>
      <c r="B60" s="30" t="s">
        <v>102</v>
      </c>
      <c r="C60" s="40" t="s">
        <v>103</v>
      </c>
      <c r="D60" s="32">
        <v>852.5</v>
      </c>
      <c r="E60" s="13">
        <v>4.5170231182514846E-5</v>
      </c>
      <c r="F60" s="32">
        <v>2873.8</v>
      </c>
      <c r="G60" s="49">
        <v>1.5861562569123198E-4</v>
      </c>
      <c r="H60" s="32">
        <v>7553.2809999999999</v>
      </c>
      <c r="I60" s="49">
        <v>3.4581769342520723E-4</v>
      </c>
      <c r="J60" s="32">
        <v>6326.0770000000002</v>
      </c>
      <c r="K60" s="50">
        <v>2.7184223014918444E-4</v>
      </c>
      <c r="L60" s="85">
        <v>6995.7</v>
      </c>
      <c r="M60" s="86">
        <v>3.2361088557501734E-4</v>
      </c>
      <c r="N60" s="85">
        <v>7542.2</v>
      </c>
      <c r="O60" s="86">
        <f>N60/$AB$93</f>
        <v>2.319113669766744E-4</v>
      </c>
      <c r="P60" s="85">
        <v>6955.8739999999998</v>
      </c>
      <c r="Q60" s="86">
        <f>P60/$AB$93</f>
        <v>2.1388271961198432E-4</v>
      </c>
      <c r="R60" s="85">
        <v>7004.0547200000001</v>
      </c>
      <c r="S60" s="86">
        <f>R60/$AB$93</f>
        <v>2.1536420467431632E-4</v>
      </c>
      <c r="T60" s="85">
        <v>0</v>
      </c>
      <c r="U60" s="86">
        <f t="shared" si="21"/>
        <v>0</v>
      </c>
      <c r="V60" s="85">
        <v>0</v>
      </c>
      <c r="W60" s="86">
        <f t="shared" si="22"/>
        <v>0</v>
      </c>
      <c r="X60" s="91">
        <v>0</v>
      </c>
      <c r="Y60" s="86">
        <f t="shared" si="20"/>
        <v>0</v>
      </c>
      <c r="Z60" s="85">
        <f t="shared" si="5"/>
        <v>0</v>
      </c>
      <c r="AA60" s="87">
        <v>0</v>
      </c>
      <c r="AB60" s="85">
        <v>0</v>
      </c>
      <c r="AC60" s="86">
        <f t="shared" si="7"/>
        <v>0</v>
      </c>
      <c r="AD60" s="85">
        <f t="shared" si="11"/>
        <v>0</v>
      </c>
      <c r="AE60" s="86">
        <v>0</v>
      </c>
      <c r="AF60" s="88">
        <f t="shared" si="13"/>
        <v>-7004.0547200000001</v>
      </c>
      <c r="AG60" s="89">
        <f t="shared" si="14"/>
        <v>-1</v>
      </c>
      <c r="AH60" s="88">
        <f t="shared" si="8"/>
        <v>-6955.8739999999998</v>
      </c>
      <c r="AI60" s="89">
        <f t="shared" si="9"/>
        <v>-1</v>
      </c>
      <c r="AJ60" s="90">
        <f t="shared" si="10"/>
        <v>-7542.2</v>
      </c>
      <c r="AK60" s="56"/>
      <c r="AL60" s="75"/>
      <c r="AM60" s="55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</row>
    <row r="61" spans="1:50" ht="38.25" x14ac:dyDescent="0.3">
      <c r="A61" s="29" t="s">
        <v>208</v>
      </c>
      <c r="B61" s="30" t="s">
        <v>227</v>
      </c>
      <c r="C61" s="40" t="s">
        <v>228</v>
      </c>
      <c r="D61" s="32"/>
      <c r="E61" s="13"/>
      <c r="F61" s="32"/>
      <c r="G61" s="68"/>
      <c r="H61" s="32"/>
      <c r="I61" s="68"/>
      <c r="J61" s="32">
        <v>0</v>
      </c>
      <c r="K61" s="68">
        <v>0</v>
      </c>
      <c r="L61" s="85">
        <v>0</v>
      </c>
      <c r="M61" s="86">
        <v>0</v>
      </c>
      <c r="N61" s="85">
        <v>0</v>
      </c>
      <c r="O61" s="86">
        <v>0</v>
      </c>
      <c r="P61" s="85">
        <v>0</v>
      </c>
      <c r="Q61" s="86">
        <v>0</v>
      </c>
      <c r="R61" s="85">
        <v>0</v>
      </c>
      <c r="S61" s="86">
        <v>0</v>
      </c>
      <c r="T61" s="85">
        <v>41784.955439999998</v>
      </c>
      <c r="U61" s="86">
        <f t="shared" si="21"/>
        <v>1.2848248700843025E-3</v>
      </c>
      <c r="V61" s="85">
        <v>6805.2120100000002</v>
      </c>
      <c r="W61" s="86">
        <f t="shared" si="22"/>
        <v>2.2751141247755974E-4</v>
      </c>
      <c r="X61" s="91">
        <v>5784.6986900000002</v>
      </c>
      <c r="Y61" s="86">
        <f t="shared" si="20"/>
        <v>1.7743554576333051E-4</v>
      </c>
      <c r="Z61" s="85">
        <f t="shared" si="5"/>
        <v>-1020.51332</v>
      </c>
      <c r="AA61" s="87">
        <f t="shared" si="6"/>
        <v>-0.14996054766558256</v>
      </c>
      <c r="AB61" s="85">
        <v>3238.5412799999999</v>
      </c>
      <c r="AC61" s="86">
        <f t="shared" si="7"/>
        <v>9.9580299548565252E-5</v>
      </c>
      <c r="AD61" s="85">
        <f t="shared" si="11"/>
        <v>-38546.41416</v>
      </c>
      <c r="AE61" s="86">
        <f t="shared" si="12"/>
        <v>-0.92249504047813824</v>
      </c>
      <c r="AF61" s="88">
        <f t="shared" si="13"/>
        <v>3238.5412799999999</v>
      </c>
      <c r="AG61" s="89">
        <v>0</v>
      </c>
      <c r="AH61" s="88">
        <f t="shared" si="8"/>
        <v>3238.5412799999999</v>
      </c>
      <c r="AI61" s="89">
        <v>0</v>
      </c>
      <c r="AJ61" s="90">
        <f t="shared" si="10"/>
        <v>3238.5412799999999</v>
      </c>
      <c r="AK61" s="56"/>
      <c r="AL61" s="75"/>
      <c r="AM61" s="55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</row>
    <row r="62" spans="1:50" ht="38.25" x14ac:dyDescent="0.3">
      <c r="A62" s="29" t="s">
        <v>209</v>
      </c>
      <c r="B62" s="63" t="s">
        <v>229</v>
      </c>
      <c r="C62" s="40" t="s">
        <v>230</v>
      </c>
      <c r="D62" s="32"/>
      <c r="E62" s="13"/>
      <c r="F62" s="32"/>
      <c r="G62" s="68"/>
      <c r="H62" s="32"/>
      <c r="I62" s="68"/>
      <c r="J62" s="32">
        <v>0</v>
      </c>
      <c r="K62" s="68">
        <v>0</v>
      </c>
      <c r="L62" s="85">
        <v>0</v>
      </c>
      <c r="M62" s="86">
        <v>0</v>
      </c>
      <c r="N62" s="85">
        <v>0</v>
      </c>
      <c r="O62" s="86">
        <v>0</v>
      </c>
      <c r="P62" s="85">
        <v>0</v>
      </c>
      <c r="Q62" s="86">
        <v>0</v>
      </c>
      <c r="R62" s="85">
        <v>0</v>
      </c>
      <c r="S62" s="86">
        <v>0</v>
      </c>
      <c r="T62" s="85">
        <v>12734.03355</v>
      </c>
      <c r="U62" s="86">
        <f t="shared" si="21"/>
        <v>3.9155248173044127E-4</v>
      </c>
      <c r="V62" s="85">
        <v>12287.9244</v>
      </c>
      <c r="W62" s="86">
        <f t="shared" si="22"/>
        <v>4.1080910228121913E-4</v>
      </c>
      <c r="X62" s="91">
        <v>12287.9244</v>
      </c>
      <c r="Y62" s="86">
        <f t="shared" si="20"/>
        <v>3.7691065499775335E-4</v>
      </c>
      <c r="Z62" s="85">
        <f t="shared" si="5"/>
        <v>0</v>
      </c>
      <c r="AA62" s="87">
        <f t="shared" si="6"/>
        <v>0</v>
      </c>
      <c r="AB62" s="85">
        <v>12823.354149999999</v>
      </c>
      <c r="AC62" s="86">
        <f t="shared" si="7"/>
        <v>3.9429895655810113E-4</v>
      </c>
      <c r="AD62" s="85">
        <f t="shared" si="11"/>
        <v>89.320599999999104</v>
      </c>
      <c r="AE62" s="86">
        <f t="shared" si="12"/>
        <v>7.0143210828904328E-3</v>
      </c>
      <c r="AF62" s="88">
        <f t="shared" si="13"/>
        <v>12823.354149999999</v>
      </c>
      <c r="AG62" s="89">
        <v>0</v>
      </c>
      <c r="AH62" s="88">
        <f t="shared" si="8"/>
        <v>12823.354149999999</v>
      </c>
      <c r="AI62" s="89">
        <v>0</v>
      </c>
      <c r="AJ62" s="90">
        <f t="shared" si="10"/>
        <v>12823.354149999999</v>
      </c>
      <c r="AK62" s="56"/>
      <c r="AL62" s="75"/>
      <c r="AM62" s="55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</row>
    <row r="63" spans="1:50" ht="75.75" customHeight="1" x14ac:dyDescent="0.3">
      <c r="A63" s="29" t="s">
        <v>210</v>
      </c>
      <c r="B63" s="30" t="s">
        <v>105</v>
      </c>
      <c r="C63" s="31" t="s">
        <v>106</v>
      </c>
      <c r="D63" s="32">
        <v>1765.6</v>
      </c>
      <c r="E63" s="13">
        <v>9.355139023559907E-5</v>
      </c>
      <c r="F63" s="32">
        <v>2255.6</v>
      </c>
      <c r="G63" s="49">
        <v>1.2449488666892018E-4</v>
      </c>
      <c r="H63" s="32">
        <v>5303.9650000000001</v>
      </c>
      <c r="I63" s="49">
        <v>2.4283552304065338E-4</v>
      </c>
      <c r="J63" s="32">
        <v>973.41600000000005</v>
      </c>
      <c r="K63" s="50">
        <v>4.1829332191640808E-5</v>
      </c>
      <c r="L63" s="85">
        <v>329.4</v>
      </c>
      <c r="M63" s="86">
        <v>1.5237563890448521E-5</v>
      </c>
      <c r="N63" s="85">
        <v>0</v>
      </c>
      <c r="O63" s="86">
        <f t="shared" ref="O63:O84" si="23">N63/$AB$93</f>
        <v>0</v>
      </c>
      <c r="P63" s="85">
        <v>0.5</v>
      </c>
      <c r="Q63" s="86">
        <f t="shared" ref="Q63:Q85" si="24">P63/$AB$93</f>
        <v>1.537425200715139E-8</v>
      </c>
      <c r="R63" s="85">
        <v>0</v>
      </c>
      <c r="S63" s="86">
        <f t="shared" ref="S63:S85" si="25">R63/$AB$93</f>
        <v>0</v>
      </c>
      <c r="T63" s="85">
        <v>0</v>
      </c>
      <c r="U63" s="86">
        <f t="shared" si="21"/>
        <v>0</v>
      </c>
      <c r="V63" s="85">
        <v>0</v>
      </c>
      <c r="W63" s="86">
        <f t="shared" si="22"/>
        <v>0</v>
      </c>
      <c r="X63" s="91">
        <v>0</v>
      </c>
      <c r="Y63" s="86">
        <f t="shared" si="20"/>
        <v>0</v>
      </c>
      <c r="Z63" s="85">
        <f t="shared" si="5"/>
        <v>0</v>
      </c>
      <c r="AA63" s="87">
        <v>0</v>
      </c>
      <c r="AB63" s="85">
        <v>0</v>
      </c>
      <c r="AC63" s="86">
        <f t="shared" ref="AC63:AC92" si="26">AB63/$AB$93</f>
        <v>0</v>
      </c>
      <c r="AD63" s="85">
        <f t="shared" si="11"/>
        <v>0</v>
      </c>
      <c r="AE63" s="86">
        <v>0</v>
      </c>
      <c r="AF63" s="88">
        <f t="shared" si="13"/>
        <v>0</v>
      </c>
      <c r="AG63" s="89">
        <v>0</v>
      </c>
      <c r="AH63" s="88">
        <f t="shared" si="8"/>
        <v>-0.5</v>
      </c>
      <c r="AI63" s="89">
        <f t="shared" si="9"/>
        <v>-1</v>
      </c>
      <c r="AJ63" s="90">
        <f t="shared" si="10"/>
        <v>0</v>
      </c>
      <c r="AK63" s="56"/>
      <c r="AL63" s="75"/>
      <c r="AM63" s="55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</row>
    <row r="64" spans="1:50" ht="36.75" customHeight="1" x14ac:dyDescent="0.3">
      <c r="A64" s="29" t="s">
        <v>211</v>
      </c>
      <c r="B64" s="30" t="s">
        <v>107</v>
      </c>
      <c r="C64" s="31" t="s">
        <v>108</v>
      </c>
      <c r="D64" s="32">
        <v>121.8</v>
      </c>
      <c r="E64" s="13">
        <v>6.4536471061939095E-6</v>
      </c>
      <c r="F64" s="32">
        <v>905.4</v>
      </c>
      <c r="G64" s="49">
        <v>4.9972366727274492E-5</v>
      </c>
      <c r="H64" s="32">
        <v>113.19499999999999</v>
      </c>
      <c r="I64" s="49">
        <v>5.1824940456030081E-6</v>
      </c>
      <c r="J64" s="32">
        <v>240</v>
      </c>
      <c r="K64" s="50">
        <v>1.0313205994142065E-5</v>
      </c>
      <c r="L64" s="85">
        <v>406.6</v>
      </c>
      <c r="M64" s="86">
        <v>1.8808723369327166E-5</v>
      </c>
      <c r="N64" s="85">
        <v>444</v>
      </c>
      <c r="O64" s="86">
        <f t="shared" si="23"/>
        <v>1.3652335782350434E-5</v>
      </c>
      <c r="P64" s="85">
        <v>211.18799999999999</v>
      </c>
      <c r="Q64" s="86">
        <f t="shared" si="24"/>
        <v>6.4937150657725746E-6</v>
      </c>
      <c r="R64" s="85">
        <v>65.44</v>
      </c>
      <c r="S64" s="86">
        <f t="shared" si="25"/>
        <v>2.0121821026959736E-6</v>
      </c>
      <c r="T64" s="85">
        <v>0</v>
      </c>
      <c r="U64" s="86">
        <f t="shared" si="21"/>
        <v>0</v>
      </c>
      <c r="V64" s="85">
        <v>0</v>
      </c>
      <c r="W64" s="86">
        <f t="shared" si="22"/>
        <v>0</v>
      </c>
      <c r="X64" s="91">
        <v>0</v>
      </c>
      <c r="Y64" s="86">
        <f t="shared" si="20"/>
        <v>0</v>
      </c>
      <c r="Z64" s="85">
        <f t="shared" si="5"/>
        <v>0</v>
      </c>
      <c r="AA64" s="87">
        <v>0</v>
      </c>
      <c r="AB64" s="85">
        <v>0</v>
      </c>
      <c r="AC64" s="86">
        <f t="shared" si="26"/>
        <v>0</v>
      </c>
      <c r="AD64" s="85">
        <f t="shared" si="11"/>
        <v>0</v>
      </c>
      <c r="AE64" s="86">
        <v>0</v>
      </c>
      <c r="AF64" s="88">
        <f t="shared" si="13"/>
        <v>-65.44</v>
      </c>
      <c r="AG64" s="89">
        <f t="shared" si="14"/>
        <v>-1</v>
      </c>
      <c r="AH64" s="88">
        <f t="shared" si="8"/>
        <v>-211.18799999999999</v>
      </c>
      <c r="AI64" s="89">
        <f t="shared" si="9"/>
        <v>-1</v>
      </c>
      <c r="AJ64" s="90">
        <f t="shared" si="10"/>
        <v>-444</v>
      </c>
      <c r="AK64" s="56"/>
      <c r="AL64" s="75"/>
      <c r="AM64" s="55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</row>
    <row r="65" spans="1:50" ht="136.5" customHeight="1" x14ac:dyDescent="0.3">
      <c r="A65" s="29" t="s">
        <v>212</v>
      </c>
      <c r="B65" s="30" t="s">
        <v>109</v>
      </c>
      <c r="C65" s="31" t="s">
        <v>110</v>
      </c>
      <c r="D65" s="32">
        <v>4014.3</v>
      </c>
      <c r="E65" s="13">
        <v>2.1270012790143033E-4</v>
      </c>
      <c r="F65" s="32">
        <v>5959.5</v>
      </c>
      <c r="G65" s="49">
        <v>3.2892679424695418E-4</v>
      </c>
      <c r="H65" s="32">
        <v>7567.6</v>
      </c>
      <c r="I65" s="49">
        <v>3.4647327125319425E-4</v>
      </c>
      <c r="J65" s="32">
        <v>5282.2479999999996</v>
      </c>
      <c r="K65" s="50">
        <v>2.2698713223393723E-4</v>
      </c>
      <c r="L65" s="85">
        <v>6317.8</v>
      </c>
      <c r="M65" s="86">
        <v>2.9225221963289516E-4</v>
      </c>
      <c r="N65" s="85">
        <v>6726</v>
      </c>
      <c r="O65" s="86">
        <f t="shared" si="23"/>
        <v>2.0681443800020047E-4</v>
      </c>
      <c r="P65" s="85">
        <v>5573.5559999999996</v>
      </c>
      <c r="Q65" s="86">
        <f t="shared" si="24"/>
        <v>1.7137850903994133E-4</v>
      </c>
      <c r="R65" s="85">
        <v>5155.9023399999996</v>
      </c>
      <c r="S65" s="86">
        <f t="shared" si="25"/>
        <v>1.5853628379884307E-4</v>
      </c>
      <c r="T65" s="85">
        <v>0</v>
      </c>
      <c r="U65" s="86">
        <f t="shared" si="21"/>
        <v>0</v>
      </c>
      <c r="V65" s="85">
        <v>0</v>
      </c>
      <c r="W65" s="86">
        <f t="shared" si="22"/>
        <v>0</v>
      </c>
      <c r="X65" s="91">
        <v>0</v>
      </c>
      <c r="Y65" s="86">
        <f t="shared" si="20"/>
        <v>0</v>
      </c>
      <c r="Z65" s="85">
        <f t="shared" si="5"/>
        <v>0</v>
      </c>
      <c r="AA65" s="87">
        <v>0</v>
      </c>
      <c r="AB65" s="85">
        <v>0</v>
      </c>
      <c r="AC65" s="86">
        <f t="shared" si="26"/>
        <v>0</v>
      </c>
      <c r="AD65" s="85">
        <f t="shared" si="11"/>
        <v>0</v>
      </c>
      <c r="AE65" s="86">
        <v>0</v>
      </c>
      <c r="AF65" s="88">
        <f t="shared" si="13"/>
        <v>-5155.9023399999996</v>
      </c>
      <c r="AG65" s="89">
        <f t="shared" si="14"/>
        <v>-1</v>
      </c>
      <c r="AH65" s="88">
        <f t="shared" si="8"/>
        <v>-5573.5559999999996</v>
      </c>
      <c r="AI65" s="89">
        <f t="shared" si="9"/>
        <v>-1</v>
      </c>
      <c r="AJ65" s="90">
        <f t="shared" si="10"/>
        <v>-6726</v>
      </c>
      <c r="AK65" s="56"/>
      <c r="AL65" s="75"/>
      <c r="AM65" s="55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</row>
    <row r="66" spans="1:50" ht="81.75" customHeight="1" x14ac:dyDescent="0.3">
      <c r="A66" s="29" t="s">
        <v>213</v>
      </c>
      <c r="B66" s="30" t="s">
        <v>111</v>
      </c>
      <c r="C66" s="31" t="s">
        <v>112</v>
      </c>
      <c r="D66" s="32">
        <v>11081.2</v>
      </c>
      <c r="E66" s="13">
        <v>5.8714412408174016E-4</v>
      </c>
      <c r="F66" s="32">
        <v>3244.5</v>
      </c>
      <c r="G66" s="49">
        <v>1.7907592649286735E-4</v>
      </c>
      <c r="H66" s="32">
        <v>12703.308999999999</v>
      </c>
      <c r="I66" s="49">
        <v>5.8160539999076903E-4</v>
      </c>
      <c r="J66" s="32">
        <v>2662.1120000000001</v>
      </c>
      <c r="K66" s="50">
        <v>1.1439545598115635E-4</v>
      </c>
      <c r="L66" s="85">
        <v>2858.8</v>
      </c>
      <c r="M66" s="86">
        <v>1.3224392122044394E-4</v>
      </c>
      <c r="N66" s="85">
        <v>2622.8</v>
      </c>
      <c r="O66" s="86">
        <f t="shared" si="23"/>
        <v>8.0647176328713324E-5</v>
      </c>
      <c r="P66" s="85">
        <v>4101.0469999999996</v>
      </c>
      <c r="Q66" s="86">
        <f t="shared" si="24"/>
        <v>1.2610106014234436E-4</v>
      </c>
      <c r="R66" s="85">
        <v>2683.1625800000002</v>
      </c>
      <c r="S66" s="86">
        <f t="shared" si="25"/>
        <v>8.2503235362157003E-5</v>
      </c>
      <c r="T66" s="85">
        <v>0</v>
      </c>
      <c r="U66" s="86">
        <f t="shared" si="21"/>
        <v>0</v>
      </c>
      <c r="V66" s="85">
        <v>0</v>
      </c>
      <c r="W66" s="86">
        <f t="shared" si="22"/>
        <v>0</v>
      </c>
      <c r="X66" s="91">
        <v>0</v>
      </c>
      <c r="Y66" s="86">
        <f t="shared" si="20"/>
        <v>0</v>
      </c>
      <c r="Z66" s="85">
        <f t="shared" si="5"/>
        <v>0</v>
      </c>
      <c r="AA66" s="87">
        <v>0</v>
      </c>
      <c r="AB66" s="85">
        <v>0</v>
      </c>
      <c r="AC66" s="86">
        <f t="shared" si="26"/>
        <v>0</v>
      </c>
      <c r="AD66" s="85">
        <f t="shared" si="11"/>
        <v>0</v>
      </c>
      <c r="AE66" s="86">
        <v>0</v>
      </c>
      <c r="AF66" s="88">
        <f t="shared" si="13"/>
        <v>-2683.1625800000002</v>
      </c>
      <c r="AG66" s="89">
        <f t="shared" si="14"/>
        <v>-1</v>
      </c>
      <c r="AH66" s="88">
        <f t="shared" si="8"/>
        <v>-4101.0469999999996</v>
      </c>
      <c r="AI66" s="89">
        <f t="shared" si="9"/>
        <v>-1</v>
      </c>
      <c r="AJ66" s="90">
        <f t="shared" si="10"/>
        <v>-2622.8</v>
      </c>
      <c r="AK66" s="56"/>
      <c r="AL66" s="75"/>
      <c r="AM66" s="55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</row>
    <row r="67" spans="1:50" ht="47.25" customHeight="1" x14ac:dyDescent="0.3">
      <c r="A67" s="29" t="s">
        <v>214</v>
      </c>
      <c r="B67" s="30" t="s">
        <v>113</v>
      </c>
      <c r="C67" s="31" t="s">
        <v>114</v>
      </c>
      <c r="D67" s="32">
        <v>60.1</v>
      </c>
      <c r="E67" s="13">
        <v>3.1844350663567651E-6</v>
      </c>
      <c r="F67" s="32">
        <v>168.2</v>
      </c>
      <c r="G67" s="49">
        <v>9.283578621081918E-6</v>
      </c>
      <c r="H67" s="32">
        <v>210.45</v>
      </c>
      <c r="I67" s="49">
        <v>9.6351947691784348E-6</v>
      </c>
      <c r="J67" s="32">
        <v>883.55600000000004</v>
      </c>
      <c r="K67" s="50">
        <v>3.7967895980667451E-5</v>
      </c>
      <c r="L67" s="85">
        <v>2625.8</v>
      </c>
      <c r="M67" s="86">
        <v>1.2146568082434647E-4</v>
      </c>
      <c r="N67" s="85">
        <v>1859</v>
      </c>
      <c r="O67" s="86">
        <f t="shared" si="23"/>
        <v>5.7161468962588865E-5</v>
      </c>
      <c r="P67" s="85">
        <v>7705.5010000000002</v>
      </c>
      <c r="Q67" s="86">
        <f t="shared" si="24"/>
        <v>2.3693262843071407E-4</v>
      </c>
      <c r="R67" s="85">
        <v>11837.188260000001</v>
      </c>
      <c r="S67" s="86">
        <f t="shared" si="25"/>
        <v>3.6397583073066774E-4</v>
      </c>
      <c r="T67" s="85">
        <v>0</v>
      </c>
      <c r="U67" s="86">
        <f t="shared" si="21"/>
        <v>0</v>
      </c>
      <c r="V67" s="85">
        <v>0</v>
      </c>
      <c r="W67" s="86">
        <f t="shared" si="22"/>
        <v>0</v>
      </c>
      <c r="X67" s="91">
        <v>0</v>
      </c>
      <c r="Y67" s="86">
        <f t="shared" si="20"/>
        <v>0</v>
      </c>
      <c r="Z67" s="85">
        <f t="shared" si="5"/>
        <v>0</v>
      </c>
      <c r="AA67" s="87">
        <v>0</v>
      </c>
      <c r="AB67" s="85">
        <v>0</v>
      </c>
      <c r="AC67" s="86">
        <f t="shared" si="26"/>
        <v>0</v>
      </c>
      <c r="AD67" s="85">
        <f t="shared" si="11"/>
        <v>0</v>
      </c>
      <c r="AE67" s="86">
        <v>0</v>
      </c>
      <c r="AF67" s="88">
        <f t="shared" si="13"/>
        <v>-11837.188260000001</v>
      </c>
      <c r="AG67" s="89">
        <f t="shared" si="14"/>
        <v>-1</v>
      </c>
      <c r="AH67" s="88">
        <f t="shared" si="8"/>
        <v>-7705.5010000000002</v>
      </c>
      <c r="AI67" s="89">
        <f t="shared" si="9"/>
        <v>-1</v>
      </c>
      <c r="AJ67" s="90">
        <f t="shared" si="10"/>
        <v>-1859</v>
      </c>
      <c r="AK67" s="56"/>
      <c r="AL67" s="75"/>
      <c r="AM67" s="55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</row>
    <row r="68" spans="1:50" ht="88.5" customHeight="1" x14ac:dyDescent="0.3">
      <c r="A68" s="41" t="s">
        <v>215</v>
      </c>
      <c r="B68" s="30" t="s">
        <v>115</v>
      </c>
      <c r="C68" s="31" t="s">
        <v>164</v>
      </c>
      <c r="D68" s="32">
        <v>20</v>
      </c>
      <c r="E68" s="13">
        <v>1.059712168504747E-6</v>
      </c>
      <c r="F68" s="32">
        <v>792.4</v>
      </c>
      <c r="G68" s="49">
        <v>4.3735479782076766E-5</v>
      </c>
      <c r="H68" s="32">
        <v>-552.44600000000003</v>
      </c>
      <c r="I68" s="49">
        <v>-2.5293061579727015E-5</v>
      </c>
      <c r="J68" s="32">
        <v>286.654</v>
      </c>
      <c r="K68" s="50">
        <v>1.2318007296019999E-5</v>
      </c>
      <c r="L68" s="85">
        <v>725.7</v>
      </c>
      <c r="M68" s="86">
        <v>3.3569824272308716E-5</v>
      </c>
      <c r="N68" s="85">
        <v>1720</v>
      </c>
      <c r="O68" s="86">
        <f t="shared" si="23"/>
        <v>5.2887426904600778E-5</v>
      </c>
      <c r="P68" s="85">
        <v>464.149</v>
      </c>
      <c r="Q68" s="86">
        <f t="shared" si="24"/>
        <v>1.427188738973462E-5</v>
      </c>
      <c r="R68" s="85">
        <v>577.57388000000003</v>
      </c>
      <c r="S68" s="86">
        <f t="shared" si="25"/>
        <v>1.7759532767736432E-5</v>
      </c>
      <c r="T68" s="85">
        <v>0</v>
      </c>
      <c r="U68" s="86">
        <f t="shared" si="21"/>
        <v>0</v>
      </c>
      <c r="V68" s="85">
        <v>0</v>
      </c>
      <c r="W68" s="86">
        <f t="shared" si="22"/>
        <v>0</v>
      </c>
      <c r="X68" s="91">
        <v>0</v>
      </c>
      <c r="Y68" s="86">
        <f t="shared" si="20"/>
        <v>0</v>
      </c>
      <c r="Z68" s="85">
        <f t="shared" si="5"/>
        <v>0</v>
      </c>
      <c r="AA68" s="87">
        <v>0</v>
      </c>
      <c r="AB68" s="85">
        <v>0</v>
      </c>
      <c r="AC68" s="86">
        <f t="shared" si="26"/>
        <v>0</v>
      </c>
      <c r="AD68" s="85">
        <f t="shared" si="11"/>
        <v>0</v>
      </c>
      <c r="AE68" s="86">
        <v>0</v>
      </c>
      <c r="AF68" s="88">
        <f t="shared" si="13"/>
        <v>-577.57388000000003</v>
      </c>
      <c r="AG68" s="89">
        <f t="shared" si="14"/>
        <v>-1</v>
      </c>
      <c r="AH68" s="88">
        <f t="shared" si="8"/>
        <v>-464.149</v>
      </c>
      <c r="AI68" s="89">
        <f t="shared" si="9"/>
        <v>-1</v>
      </c>
      <c r="AJ68" s="90">
        <f t="shared" si="10"/>
        <v>-1720</v>
      </c>
      <c r="AK68" s="56"/>
      <c r="AL68" s="75"/>
      <c r="AM68" s="55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</row>
    <row r="69" spans="1:50" ht="42.75" customHeight="1" x14ac:dyDescent="0.3">
      <c r="A69" s="41" t="s">
        <v>216</v>
      </c>
      <c r="B69" s="30" t="s">
        <v>116</v>
      </c>
      <c r="C69" s="31" t="s">
        <v>175</v>
      </c>
      <c r="D69" s="32">
        <v>259.2</v>
      </c>
      <c r="E69" s="13">
        <v>1.3733869703821522E-5</v>
      </c>
      <c r="F69" s="32">
        <v>128.69999999999999</v>
      </c>
      <c r="G69" s="49">
        <v>7.1034278747517415E-6</v>
      </c>
      <c r="H69" s="32">
        <v>86.757000000000005</v>
      </c>
      <c r="I69" s="49">
        <v>3.9720626875248922E-6</v>
      </c>
      <c r="J69" s="32">
        <v>396.678</v>
      </c>
      <c r="K69" s="50">
        <v>1.704592469726786E-5</v>
      </c>
      <c r="L69" s="85">
        <v>158.19999999999999</v>
      </c>
      <c r="M69" s="86">
        <v>7.3181014191528713E-6</v>
      </c>
      <c r="N69" s="85">
        <v>130.9</v>
      </c>
      <c r="O69" s="86">
        <f t="shared" si="23"/>
        <v>4.0249791754722335E-6</v>
      </c>
      <c r="P69" s="85">
        <v>156.41399999999999</v>
      </c>
      <c r="Q69" s="86">
        <f t="shared" si="24"/>
        <v>4.809496506893154E-6</v>
      </c>
      <c r="R69" s="85">
        <v>7295.3450000000003</v>
      </c>
      <c r="S69" s="86">
        <f t="shared" si="25"/>
        <v>2.2432094501822372E-4</v>
      </c>
      <c r="T69" s="85">
        <v>0</v>
      </c>
      <c r="U69" s="86">
        <f t="shared" si="21"/>
        <v>0</v>
      </c>
      <c r="V69" s="85">
        <v>0</v>
      </c>
      <c r="W69" s="86">
        <f t="shared" si="22"/>
        <v>0</v>
      </c>
      <c r="X69" s="91">
        <v>0</v>
      </c>
      <c r="Y69" s="86">
        <f t="shared" si="20"/>
        <v>0</v>
      </c>
      <c r="Z69" s="85">
        <f t="shared" si="5"/>
        <v>0</v>
      </c>
      <c r="AA69" s="87">
        <v>0</v>
      </c>
      <c r="AB69" s="85">
        <v>0</v>
      </c>
      <c r="AC69" s="86">
        <f t="shared" si="26"/>
        <v>0</v>
      </c>
      <c r="AD69" s="85">
        <f t="shared" si="11"/>
        <v>0</v>
      </c>
      <c r="AE69" s="86">
        <v>0</v>
      </c>
      <c r="AF69" s="88">
        <f t="shared" si="13"/>
        <v>-7295.3450000000003</v>
      </c>
      <c r="AG69" s="89">
        <f t="shared" si="14"/>
        <v>-1</v>
      </c>
      <c r="AH69" s="88">
        <f t="shared" si="8"/>
        <v>-156.41399999999999</v>
      </c>
      <c r="AI69" s="89">
        <f t="shared" si="9"/>
        <v>-1</v>
      </c>
      <c r="AJ69" s="90">
        <f t="shared" si="10"/>
        <v>-130.9</v>
      </c>
      <c r="AK69" s="56"/>
      <c r="AL69" s="75"/>
      <c r="AM69" s="55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</row>
    <row r="70" spans="1:50" ht="85.5" customHeight="1" x14ac:dyDescent="0.3">
      <c r="A70" s="41" t="s">
        <v>231</v>
      </c>
      <c r="B70" s="30" t="s">
        <v>172</v>
      </c>
      <c r="C70" s="31" t="s">
        <v>173</v>
      </c>
      <c r="D70" s="32"/>
      <c r="E70" s="13"/>
      <c r="F70" s="32">
        <v>0</v>
      </c>
      <c r="G70" s="54">
        <v>0</v>
      </c>
      <c r="H70" s="32">
        <v>0</v>
      </c>
      <c r="I70" s="54">
        <v>0</v>
      </c>
      <c r="J70" s="32">
        <v>0</v>
      </c>
      <c r="K70" s="54">
        <v>0</v>
      </c>
      <c r="L70" s="85">
        <v>0</v>
      </c>
      <c r="M70" s="86">
        <v>0</v>
      </c>
      <c r="N70" s="85">
        <v>19329.2</v>
      </c>
      <c r="O70" s="86">
        <f t="shared" si="23"/>
        <v>5.9434398379326126E-4</v>
      </c>
      <c r="P70" s="85">
        <v>16418.945</v>
      </c>
      <c r="Q70" s="86">
        <f t="shared" si="24"/>
        <v>5.0485799624311648E-4</v>
      </c>
      <c r="R70" s="85">
        <v>15304.70707</v>
      </c>
      <c r="S70" s="86">
        <f t="shared" si="25"/>
        <v>4.7059684677962314E-4</v>
      </c>
      <c r="T70" s="85">
        <v>0</v>
      </c>
      <c r="U70" s="86">
        <f t="shared" si="21"/>
        <v>0</v>
      </c>
      <c r="V70" s="85">
        <v>0</v>
      </c>
      <c r="W70" s="86">
        <f t="shared" si="22"/>
        <v>0</v>
      </c>
      <c r="X70" s="91">
        <v>0</v>
      </c>
      <c r="Y70" s="86">
        <f t="shared" si="20"/>
        <v>0</v>
      </c>
      <c r="Z70" s="85">
        <f t="shared" si="5"/>
        <v>0</v>
      </c>
      <c r="AA70" s="87">
        <v>0</v>
      </c>
      <c r="AB70" s="85">
        <v>0</v>
      </c>
      <c r="AC70" s="86">
        <f t="shared" si="26"/>
        <v>0</v>
      </c>
      <c r="AD70" s="85">
        <f t="shared" si="11"/>
        <v>0</v>
      </c>
      <c r="AE70" s="86">
        <v>0</v>
      </c>
      <c r="AF70" s="88">
        <f t="shared" si="13"/>
        <v>-15304.70707</v>
      </c>
      <c r="AG70" s="89">
        <f t="shared" si="14"/>
        <v>-1</v>
      </c>
      <c r="AH70" s="88">
        <f t="shared" si="8"/>
        <v>-16418.945</v>
      </c>
      <c r="AI70" s="89">
        <f t="shared" si="9"/>
        <v>-1</v>
      </c>
      <c r="AJ70" s="90">
        <f t="shared" si="10"/>
        <v>-19329.2</v>
      </c>
      <c r="AK70" s="56"/>
      <c r="AL70" s="75"/>
      <c r="AM70" s="55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</row>
    <row r="71" spans="1:50" ht="58.5" customHeight="1" x14ac:dyDescent="0.3">
      <c r="A71" s="29" t="s">
        <v>232</v>
      </c>
      <c r="B71" s="30" t="s">
        <v>117</v>
      </c>
      <c r="C71" s="31" t="s">
        <v>118</v>
      </c>
      <c r="D71" s="32">
        <v>0</v>
      </c>
      <c r="E71" s="13">
        <v>0</v>
      </c>
      <c r="F71" s="32">
        <v>858</v>
      </c>
      <c r="G71" s="49">
        <v>4.7356185831678278E-5</v>
      </c>
      <c r="H71" s="32">
        <v>2095</v>
      </c>
      <c r="I71" s="49">
        <v>9.5917001859961143E-5</v>
      </c>
      <c r="J71" s="32">
        <v>1576</v>
      </c>
      <c r="K71" s="50">
        <v>6.7723386028199561E-5</v>
      </c>
      <c r="L71" s="85">
        <v>1600</v>
      </c>
      <c r="M71" s="86">
        <v>7.4013667956034096E-5</v>
      </c>
      <c r="N71" s="85">
        <v>2541</v>
      </c>
      <c r="O71" s="86">
        <f t="shared" si="23"/>
        <v>7.8131948700343356E-5</v>
      </c>
      <c r="P71" s="85">
        <v>2624.5</v>
      </c>
      <c r="Q71" s="86">
        <f t="shared" si="24"/>
        <v>8.0699448785537644E-5</v>
      </c>
      <c r="R71" s="85">
        <v>1961</v>
      </c>
      <c r="S71" s="86">
        <f t="shared" si="25"/>
        <v>6.0297816372047744E-5</v>
      </c>
      <c r="T71" s="85">
        <v>0</v>
      </c>
      <c r="U71" s="86">
        <f t="shared" si="21"/>
        <v>0</v>
      </c>
      <c r="V71" s="85">
        <v>0</v>
      </c>
      <c r="W71" s="86">
        <f t="shared" si="22"/>
        <v>0</v>
      </c>
      <c r="X71" s="91">
        <v>0</v>
      </c>
      <c r="Y71" s="86">
        <f t="shared" si="20"/>
        <v>0</v>
      </c>
      <c r="Z71" s="85">
        <f t="shared" si="5"/>
        <v>0</v>
      </c>
      <c r="AA71" s="87">
        <v>0</v>
      </c>
      <c r="AB71" s="85">
        <v>0</v>
      </c>
      <c r="AC71" s="86">
        <f t="shared" si="26"/>
        <v>0</v>
      </c>
      <c r="AD71" s="85">
        <f t="shared" si="11"/>
        <v>0</v>
      </c>
      <c r="AE71" s="86">
        <v>0</v>
      </c>
      <c r="AF71" s="88">
        <f t="shared" si="13"/>
        <v>-1961</v>
      </c>
      <c r="AG71" s="89">
        <f t="shared" si="14"/>
        <v>-1</v>
      </c>
      <c r="AH71" s="88">
        <f t="shared" si="8"/>
        <v>-2624.5</v>
      </c>
      <c r="AI71" s="89">
        <f t="shared" si="9"/>
        <v>-1</v>
      </c>
      <c r="AJ71" s="90">
        <f t="shared" si="10"/>
        <v>-2541</v>
      </c>
      <c r="AK71" s="56"/>
      <c r="AL71" s="75"/>
      <c r="AM71" s="55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</row>
    <row r="72" spans="1:50" ht="96" customHeight="1" x14ac:dyDescent="0.3">
      <c r="A72" s="29" t="s">
        <v>233</v>
      </c>
      <c r="B72" s="30" t="s">
        <v>119</v>
      </c>
      <c r="C72" s="31" t="s">
        <v>176</v>
      </c>
      <c r="D72" s="32">
        <v>1924.9</v>
      </c>
      <c r="E72" s="13">
        <v>1.0199199765773939E-4</v>
      </c>
      <c r="F72" s="32">
        <v>2201.1</v>
      </c>
      <c r="G72" s="49">
        <v>1.2148683057588234E-4</v>
      </c>
      <c r="H72" s="32">
        <v>4846.0770000000002</v>
      </c>
      <c r="I72" s="49">
        <v>2.2187168335203577E-4</v>
      </c>
      <c r="J72" s="32">
        <v>3161.8420000000001</v>
      </c>
      <c r="K72" s="50">
        <v>1.3586969944554225E-4</v>
      </c>
      <c r="L72" s="85">
        <v>2617</v>
      </c>
      <c r="M72" s="86">
        <v>1.2105860565058828E-4</v>
      </c>
      <c r="N72" s="85">
        <v>8160.8</v>
      </c>
      <c r="O72" s="86">
        <f t="shared" si="23"/>
        <v>2.5093239155992212E-4</v>
      </c>
      <c r="P72" s="85">
        <v>5317.4889999999996</v>
      </c>
      <c r="Q72" s="86">
        <f t="shared" si="24"/>
        <v>1.6350483186251084E-4</v>
      </c>
      <c r="R72" s="85">
        <v>7437.9203299999999</v>
      </c>
      <c r="S72" s="86">
        <f t="shared" si="25"/>
        <v>2.2870492312506924E-4</v>
      </c>
      <c r="T72" s="85">
        <v>0</v>
      </c>
      <c r="U72" s="86">
        <f t="shared" si="21"/>
        <v>0</v>
      </c>
      <c r="V72" s="85">
        <v>0</v>
      </c>
      <c r="W72" s="86">
        <f t="shared" si="22"/>
        <v>0</v>
      </c>
      <c r="X72" s="91">
        <v>0</v>
      </c>
      <c r="Y72" s="86">
        <f t="shared" si="20"/>
        <v>0</v>
      </c>
      <c r="Z72" s="85">
        <f t="shared" si="5"/>
        <v>0</v>
      </c>
      <c r="AA72" s="87">
        <v>0</v>
      </c>
      <c r="AB72" s="85">
        <v>0</v>
      </c>
      <c r="AC72" s="86">
        <f t="shared" si="26"/>
        <v>0</v>
      </c>
      <c r="AD72" s="85">
        <f t="shared" si="11"/>
        <v>0</v>
      </c>
      <c r="AE72" s="86">
        <v>0</v>
      </c>
      <c r="AF72" s="88">
        <f t="shared" si="13"/>
        <v>-7437.9203299999999</v>
      </c>
      <c r="AG72" s="89">
        <f t="shared" si="14"/>
        <v>-1</v>
      </c>
      <c r="AH72" s="88">
        <f t="shared" si="8"/>
        <v>-5317.4889999999996</v>
      </c>
      <c r="AI72" s="89">
        <f t="shared" si="9"/>
        <v>-1</v>
      </c>
      <c r="AJ72" s="90">
        <f t="shared" si="10"/>
        <v>-8160.8</v>
      </c>
      <c r="AK72" s="56"/>
      <c r="AL72" s="75"/>
      <c r="AM72" s="55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</row>
    <row r="73" spans="1:50" ht="50.25" customHeight="1" x14ac:dyDescent="0.3">
      <c r="A73" s="29" t="s">
        <v>234</v>
      </c>
      <c r="B73" s="30" t="s">
        <v>120</v>
      </c>
      <c r="C73" s="31" t="s">
        <v>121</v>
      </c>
      <c r="D73" s="32">
        <v>0</v>
      </c>
      <c r="E73" s="13">
        <v>0</v>
      </c>
      <c r="F73" s="32">
        <v>30827.5</v>
      </c>
      <c r="G73" s="49">
        <v>1.7014834717086972E-3</v>
      </c>
      <c r="H73" s="32">
        <v>24055.543000000001</v>
      </c>
      <c r="I73" s="49">
        <v>1.1013534905362173E-3</v>
      </c>
      <c r="J73" s="32">
        <v>8702.2999999999993</v>
      </c>
      <c r="K73" s="50">
        <v>3.7395255217842705E-4</v>
      </c>
      <c r="L73" s="85">
        <v>11568.8</v>
      </c>
      <c r="M73" s="86">
        <v>5.3515582615610451E-4</v>
      </c>
      <c r="N73" s="85">
        <v>16956.2</v>
      </c>
      <c r="O73" s="86">
        <f t="shared" si="23"/>
        <v>5.2137778376732074E-4</v>
      </c>
      <c r="P73" s="85">
        <v>8001.5</v>
      </c>
      <c r="Q73" s="86">
        <f t="shared" si="24"/>
        <v>2.4603415487044368E-4</v>
      </c>
      <c r="R73" s="85">
        <v>8940.2999999999993</v>
      </c>
      <c r="S73" s="86">
        <f t="shared" si="25"/>
        <v>2.7490085043907112E-4</v>
      </c>
      <c r="T73" s="85">
        <v>0</v>
      </c>
      <c r="U73" s="86">
        <f t="shared" si="21"/>
        <v>0</v>
      </c>
      <c r="V73" s="85">
        <v>0</v>
      </c>
      <c r="W73" s="86">
        <f t="shared" si="22"/>
        <v>0</v>
      </c>
      <c r="X73" s="91">
        <v>0</v>
      </c>
      <c r="Y73" s="86">
        <f t="shared" si="20"/>
        <v>0</v>
      </c>
      <c r="Z73" s="85">
        <f t="shared" si="5"/>
        <v>0</v>
      </c>
      <c r="AA73" s="87">
        <v>0</v>
      </c>
      <c r="AB73" s="85">
        <v>0</v>
      </c>
      <c r="AC73" s="86">
        <f t="shared" si="26"/>
        <v>0</v>
      </c>
      <c r="AD73" s="85">
        <f t="shared" si="11"/>
        <v>0</v>
      </c>
      <c r="AE73" s="86">
        <v>0</v>
      </c>
      <c r="AF73" s="88">
        <f t="shared" si="13"/>
        <v>-8940.2999999999993</v>
      </c>
      <c r="AG73" s="89">
        <f t="shared" si="14"/>
        <v>-1</v>
      </c>
      <c r="AH73" s="88">
        <f t="shared" si="8"/>
        <v>-8001.5</v>
      </c>
      <c r="AI73" s="89">
        <f t="shared" si="9"/>
        <v>-1</v>
      </c>
      <c r="AJ73" s="90">
        <f t="shared" si="10"/>
        <v>-16956.2</v>
      </c>
      <c r="AK73" s="56"/>
      <c r="AL73" s="75"/>
      <c r="AM73" s="55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</row>
    <row r="74" spans="1:50" ht="45.75" customHeight="1" x14ac:dyDescent="0.3">
      <c r="A74" s="29" t="s">
        <v>237</v>
      </c>
      <c r="B74" s="30" t="s">
        <v>122</v>
      </c>
      <c r="C74" s="31" t="s">
        <v>123</v>
      </c>
      <c r="D74" s="32">
        <v>123383.9</v>
      </c>
      <c r="E74" s="13">
        <v>6.5375710113786427E-3</v>
      </c>
      <c r="F74" s="32">
        <v>56105.3</v>
      </c>
      <c r="G74" s="49">
        <v>3.0966585232424936E-3</v>
      </c>
      <c r="H74" s="32">
        <v>38341.275000000001</v>
      </c>
      <c r="I74" s="49">
        <v>1.7554081840039531E-3</v>
      </c>
      <c r="J74" s="32">
        <v>32424.596000000001</v>
      </c>
      <c r="K74" s="50">
        <v>1.3933397409368119E-3</v>
      </c>
      <c r="L74" s="85">
        <v>44813.4</v>
      </c>
      <c r="M74" s="86">
        <v>2.0730025672380868E-3</v>
      </c>
      <c r="N74" s="85">
        <v>43382.3</v>
      </c>
      <c r="O74" s="86">
        <f t="shared" si="23"/>
        <v>1.3339408256996875E-3</v>
      </c>
      <c r="P74" s="85">
        <v>53780.792000000001</v>
      </c>
      <c r="Q74" s="86">
        <f t="shared" si="24"/>
        <v>1.6536788987043828E-3</v>
      </c>
      <c r="R74" s="85">
        <v>34635.66201</v>
      </c>
      <c r="S74" s="86">
        <f t="shared" si="25"/>
        <v>1.0649947923525192E-3</v>
      </c>
      <c r="T74" s="85">
        <v>0</v>
      </c>
      <c r="U74" s="86">
        <f t="shared" si="21"/>
        <v>0</v>
      </c>
      <c r="V74" s="85">
        <v>0</v>
      </c>
      <c r="W74" s="86">
        <f t="shared" si="22"/>
        <v>0</v>
      </c>
      <c r="X74" s="91">
        <v>0</v>
      </c>
      <c r="Y74" s="86">
        <f t="shared" si="20"/>
        <v>0</v>
      </c>
      <c r="Z74" s="85">
        <f t="shared" si="5"/>
        <v>0</v>
      </c>
      <c r="AA74" s="87">
        <v>0</v>
      </c>
      <c r="AB74" s="85">
        <v>0</v>
      </c>
      <c r="AC74" s="86">
        <f t="shared" si="26"/>
        <v>0</v>
      </c>
      <c r="AD74" s="85">
        <f t="shared" si="11"/>
        <v>0</v>
      </c>
      <c r="AE74" s="86">
        <v>0</v>
      </c>
      <c r="AF74" s="88">
        <f t="shared" si="13"/>
        <v>-34635.66201</v>
      </c>
      <c r="AG74" s="89">
        <f t="shared" si="14"/>
        <v>-1</v>
      </c>
      <c r="AH74" s="88">
        <f t="shared" si="8"/>
        <v>-53780.792000000001</v>
      </c>
      <c r="AI74" s="89">
        <f t="shared" si="9"/>
        <v>-1</v>
      </c>
      <c r="AJ74" s="90">
        <f t="shared" si="10"/>
        <v>-43382.3</v>
      </c>
      <c r="AK74" s="56"/>
      <c r="AL74" s="75"/>
      <c r="AM74" s="55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</row>
    <row r="75" spans="1:50" x14ac:dyDescent="0.3">
      <c r="A75" s="29" t="s">
        <v>135</v>
      </c>
      <c r="B75" s="30" t="s">
        <v>125</v>
      </c>
      <c r="C75" s="31" t="s">
        <v>126</v>
      </c>
      <c r="D75" s="32">
        <v>86337</v>
      </c>
      <c r="E75" s="49">
        <v>4.5746184746097178E-3</v>
      </c>
      <c r="F75" s="32">
        <v>135605.6</v>
      </c>
      <c r="G75" s="49">
        <v>7.4845734189000375E-3</v>
      </c>
      <c r="H75" s="32">
        <v>110946.95700000001</v>
      </c>
      <c r="I75" s="49">
        <v>5.0795701579599188E-3</v>
      </c>
      <c r="J75" s="32">
        <v>152667.79200000002</v>
      </c>
      <c r="K75" s="50">
        <v>6.5603932815284762E-3</v>
      </c>
      <c r="L75" s="85">
        <v>91845.1</v>
      </c>
      <c r="M75" s="86">
        <v>4.2486204592429673E-3</v>
      </c>
      <c r="N75" s="85">
        <v>28168.7</v>
      </c>
      <c r="O75" s="86">
        <f t="shared" si="23"/>
        <v>8.6614538502769063E-4</v>
      </c>
      <c r="P75" s="85">
        <v>33264.154000000002</v>
      </c>
      <c r="Q75" s="86">
        <f t="shared" si="24"/>
        <v>1.0228229728013859E-3</v>
      </c>
      <c r="R75" s="85">
        <v>101216.09024999999</v>
      </c>
      <c r="S75" s="86">
        <f t="shared" si="25"/>
        <v>3.1122433573641571E-3</v>
      </c>
      <c r="T75" s="85">
        <v>18289.038430000001</v>
      </c>
      <c r="U75" s="86">
        <f t="shared" si="21"/>
        <v>5.6236057158259281E-4</v>
      </c>
      <c r="V75" s="85">
        <f>V76+V77+V78</f>
        <v>44079.161529999998</v>
      </c>
      <c r="W75" s="86">
        <f t="shared" si="22"/>
        <v>1.4736517078057666E-3</v>
      </c>
      <c r="X75" s="85">
        <f>X76+X77+X78</f>
        <v>26701.125390000001</v>
      </c>
      <c r="Y75" s="86">
        <f t="shared" si="20"/>
        <v>8.1901046363225044E-4</v>
      </c>
      <c r="Z75" s="85">
        <f>Z76+Z77+Z78</f>
        <v>-17378.036139999997</v>
      </c>
      <c r="AA75" s="87">
        <f t="shared" si="6"/>
        <v>-0.39424606859122346</v>
      </c>
      <c r="AB75" s="85">
        <f>AB76+AB77+AB78</f>
        <v>36054.32389</v>
      </c>
      <c r="AC75" s="86">
        <f t="shared" si="26"/>
        <v>1.1086165228646374E-3</v>
      </c>
      <c r="AD75" s="85">
        <f t="shared" si="11"/>
        <v>17765.285459999999</v>
      </c>
      <c r="AE75" s="86">
        <f t="shared" si="12"/>
        <v>0.97136246544592109</v>
      </c>
      <c r="AF75" s="88">
        <f t="shared" si="13"/>
        <v>-65161.766359999994</v>
      </c>
      <c r="AG75" s="89">
        <f t="shared" si="14"/>
        <v>-0.64378861304613566</v>
      </c>
      <c r="AH75" s="88">
        <f t="shared" si="8"/>
        <v>2790.1698899999974</v>
      </c>
      <c r="AI75" s="89">
        <f t="shared" si="9"/>
        <v>8.3879177868163943E-2</v>
      </c>
      <c r="AJ75" s="90">
        <f t="shared" si="10"/>
        <v>7885.6238899999989</v>
      </c>
      <c r="AK75" s="56"/>
      <c r="AL75" s="75"/>
      <c r="AM75" s="55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</row>
    <row r="76" spans="1:50" ht="29.25" customHeight="1" x14ac:dyDescent="0.3">
      <c r="A76" s="39" t="s">
        <v>138</v>
      </c>
      <c r="B76" s="30" t="s">
        <v>128</v>
      </c>
      <c r="C76" s="31" t="s">
        <v>129</v>
      </c>
      <c r="D76" s="32">
        <v>86745.3</v>
      </c>
      <c r="E76" s="13">
        <v>4.5962524985297421E-3</v>
      </c>
      <c r="F76" s="32">
        <v>443</v>
      </c>
      <c r="G76" s="49">
        <v>2.4450804572766292E-5</v>
      </c>
      <c r="H76" s="32">
        <v>110473.67200000001</v>
      </c>
      <c r="I76" s="49">
        <v>5.0579013855373452E-3</v>
      </c>
      <c r="J76" s="32">
        <v>153633.04300000001</v>
      </c>
      <c r="K76" s="50">
        <v>6.6018717498578577E-3</v>
      </c>
      <c r="L76" s="85">
        <v>92177.2</v>
      </c>
      <c r="M76" s="86">
        <v>4.2639829211980913E-3</v>
      </c>
      <c r="N76" s="85">
        <v>28168.7</v>
      </c>
      <c r="O76" s="86">
        <f t="shared" si="23"/>
        <v>8.6614538502769063E-4</v>
      </c>
      <c r="P76" s="85">
        <v>32446.686000000002</v>
      </c>
      <c r="Q76" s="86">
        <f t="shared" si="24"/>
        <v>9.9768705472182183E-4</v>
      </c>
      <c r="R76" s="85">
        <v>101924.80003</v>
      </c>
      <c r="S76" s="86">
        <f t="shared" si="25"/>
        <v>3.134035122879463E-3</v>
      </c>
      <c r="T76" s="85">
        <v>18365.76151</v>
      </c>
      <c r="U76" s="86">
        <f t="shared" si="21"/>
        <v>5.6471969151596242E-4</v>
      </c>
      <c r="V76" s="85">
        <v>44079.161529999998</v>
      </c>
      <c r="W76" s="86">
        <f t="shared" si="22"/>
        <v>1.4736517078057666E-3</v>
      </c>
      <c r="X76" s="85">
        <v>26701.125390000001</v>
      </c>
      <c r="Y76" s="86">
        <f t="shared" si="20"/>
        <v>8.1901046363225044E-4</v>
      </c>
      <c r="Z76" s="85">
        <f t="shared" si="5"/>
        <v>-17378.036139999997</v>
      </c>
      <c r="AA76" s="87">
        <f t="shared" si="6"/>
        <v>-0.39424606859122346</v>
      </c>
      <c r="AB76" s="85">
        <v>35778.852939999997</v>
      </c>
      <c r="AC76" s="86">
        <f t="shared" si="26"/>
        <v>1.1001462032527386E-3</v>
      </c>
      <c r="AD76" s="85">
        <f t="shared" si="11"/>
        <v>17413.091429999997</v>
      </c>
      <c r="AE76" s="86">
        <f t="shared" si="12"/>
        <v>0.94812792927310519</v>
      </c>
      <c r="AF76" s="88">
        <f t="shared" si="13"/>
        <v>-66145.947090000001</v>
      </c>
      <c r="AG76" s="89">
        <f t="shared" si="14"/>
        <v>-0.64896813209867432</v>
      </c>
      <c r="AH76" s="88">
        <f t="shared" si="8"/>
        <v>3332.1669399999955</v>
      </c>
      <c r="AI76" s="89">
        <f t="shared" si="9"/>
        <v>0.10269668033277714</v>
      </c>
      <c r="AJ76" s="90">
        <f t="shared" si="10"/>
        <v>7610.1529399999963</v>
      </c>
      <c r="AK76" s="56"/>
      <c r="AL76" s="75"/>
      <c r="AM76" s="55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</row>
    <row r="77" spans="1:50" ht="42.75" customHeight="1" x14ac:dyDescent="0.3">
      <c r="A77" s="39" t="s">
        <v>140</v>
      </c>
      <c r="B77" s="30" t="s">
        <v>131</v>
      </c>
      <c r="C77" s="31" t="s">
        <v>132</v>
      </c>
      <c r="D77" s="32">
        <v>-408.3</v>
      </c>
      <c r="E77" s="13">
        <v>-2.1634023920024412E-5</v>
      </c>
      <c r="F77" s="32">
        <v>135162.6</v>
      </c>
      <c r="G77" s="49">
        <v>7.4601226143272709E-3</v>
      </c>
      <c r="H77" s="32">
        <v>473.28500000000003</v>
      </c>
      <c r="I77" s="49">
        <v>2.1668772422573609E-5</v>
      </c>
      <c r="J77" s="32">
        <v>-965.25099999999998</v>
      </c>
      <c r="K77" s="50">
        <v>-4.1478468329381764E-5</v>
      </c>
      <c r="L77" s="85">
        <v>-332.1</v>
      </c>
      <c r="M77" s="86">
        <v>-1.536246195512433E-5</v>
      </c>
      <c r="N77" s="85">
        <v>0</v>
      </c>
      <c r="O77" s="86">
        <f t="shared" si="23"/>
        <v>0</v>
      </c>
      <c r="P77" s="85">
        <v>817.46699999999998</v>
      </c>
      <c r="Q77" s="86">
        <f t="shared" si="24"/>
        <v>2.5135887331060048E-5</v>
      </c>
      <c r="R77" s="85">
        <v>-708.70978000000002</v>
      </c>
      <c r="S77" s="86">
        <f t="shared" si="25"/>
        <v>-2.1791765515305641E-5</v>
      </c>
      <c r="T77" s="85">
        <v>-76723.08</v>
      </c>
      <c r="U77" s="86">
        <f t="shared" si="21"/>
        <v>-2.359119933369673E-3</v>
      </c>
      <c r="V77" s="85">
        <v>0</v>
      </c>
      <c r="W77" s="86">
        <f t="shared" si="22"/>
        <v>0</v>
      </c>
      <c r="X77" s="91">
        <v>0</v>
      </c>
      <c r="Y77" s="86">
        <f t="shared" si="20"/>
        <v>0</v>
      </c>
      <c r="Z77" s="85">
        <f t="shared" si="5"/>
        <v>0</v>
      </c>
      <c r="AA77" s="87">
        <v>0</v>
      </c>
      <c r="AB77" s="85">
        <v>174.47094999999999</v>
      </c>
      <c r="AC77" s="86">
        <f t="shared" si="26"/>
        <v>5.3647207064542189E-6</v>
      </c>
      <c r="AD77" s="85">
        <f t="shared" si="11"/>
        <v>76897.550950000004</v>
      </c>
      <c r="AE77" s="86">
        <f t="shared" si="12"/>
        <v>-1.002274034749387</v>
      </c>
      <c r="AF77" s="88">
        <f t="shared" si="13"/>
        <v>883.18073000000004</v>
      </c>
      <c r="AG77" s="89">
        <f t="shared" si="14"/>
        <v>-1.2461810954548984</v>
      </c>
      <c r="AH77" s="88">
        <f t="shared" si="8"/>
        <v>-642.99604999999997</v>
      </c>
      <c r="AI77" s="89">
        <f t="shared" si="9"/>
        <v>-0.78657126220385654</v>
      </c>
      <c r="AJ77" s="90">
        <f t="shared" si="10"/>
        <v>174.47094999999999</v>
      </c>
      <c r="AK77" s="56"/>
      <c r="AL77" s="75"/>
      <c r="AM77" s="55"/>
      <c r="AX77" s="4"/>
    </row>
    <row r="78" spans="1:50" ht="42.75" customHeight="1" x14ac:dyDescent="0.3">
      <c r="A78" s="39" t="s">
        <v>257</v>
      </c>
      <c r="B78" s="30" t="s">
        <v>259</v>
      </c>
      <c r="C78" s="31" t="s">
        <v>258</v>
      </c>
      <c r="D78" s="32">
        <v>-408.3</v>
      </c>
      <c r="E78" s="13">
        <v>-2.1634023920024412E-5</v>
      </c>
      <c r="F78" s="32">
        <v>135162.6</v>
      </c>
      <c r="G78" s="78">
        <v>7.4601226143272709E-3</v>
      </c>
      <c r="H78" s="32">
        <v>473.28500000000003</v>
      </c>
      <c r="I78" s="78">
        <v>2.1668772422573609E-5</v>
      </c>
      <c r="J78" s="32">
        <v>-965.25099999999998</v>
      </c>
      <c r="K78" s="78">
        <v>-4.1478468329381764E-5</v>
      </c>
      <c r="L78" s="85">
        <v>0</v>
      </c>
      <c r="M78" s="86">
        <v>-1.536246195512433E-5</v>
      </c>
      <c r="N78" s="85">
        <v>0</v>
      </c>
      <c r="O78" s="86">
        <f t="shared" ref="O78" si="27">N78/$AB$93</f>
        <v>0</v>
      </c>
      <c r="P78" s="85">
        <v>0</v>
      </c>
      <c r="Q78" s="86">
        <f t="shared" ref="Q78" si="28">P78/$AB$93</f>
        <v>0</v>
      </c>
      <c r="R78" s="85">
        <v>0</v>
      </c>
      <c r="S78" s="86">
        <f t="shared" ref="S78" si="29">R78/$AB$93</f>
        <v>0</v>
      </c>
      <c r="T78" s="85">
        <v>0</v>
      </c>
      <c r="U78" s="86">
        <f t="shared" si="21"/>
        <v>0</v>
      </c>
      <c r="V78" s="85">
        <v>0</v>
      </c>
      <c r="W78" s="86">
        <f t="shared" si="22"/>
        <v>0</v>
      </c>
      <c r="X78" s="91">
        <v>0</v>
      </c>
      <c r="Y78" s="86">
        <f t="shared" si="20"/>
        <v>0</v>
      </c>
      <c r="Z78" s="85">
        <f t="shared" ref="Z78" si="30">X78-V78</f>
        <v>0</v>
      </c>
      <c r="AA78" s="87">
        <v>0</v>
      </c>
      <c r="AB78" s="85">
        <v>101</v>
      </c>
      <c r="AC78" s="86">
        <f t="shared" ref="AC78" si="31">AB78/$AB$93</f>
        <v>3.1055989054445806E-6</v>
      </c>
      <c r="AD78" s="85">
        <f t="shared" si="11"/>
        <v>101</v>
      </c>
      <c r="AE78" s="86">
        <v>0</v>
      </c>
      <c r="AF78" s="88">
        <f t="shared" si="13"/>
        <v>101</v>
      </c>
      <c r="AG78" s="89">
        <v>0</v>
      </c>
      <c r="AH78" s="88">
        <f t="shared" si="8"/>
        <v>101</v>
      </c>
      <c r="AI78" s="89">
        <v>0</v>
      </c>
      <c r="AJ78" s="90">
        <f t="shared" si="10"/>
        <v>101</v>
      </c>
      <c r="AK78" s="56"/>
      <c r="AL78" s="75"/>
      <c r="AM78" s="55"/>
      <c r="AX78" s="4"/>
    </row>
    <row r="79" spans="1:50" s="12" customFormat="1" ht="25.5" x14ac:dyDescent="0.3">
      <c r="A79" s="42"/>
      <c r="B79" s="26" t="s">
        <v>133</v>
      </c>
      <c r="C79" s="43" t="s">
        <v>134</v>
      </c>
      <c r="D79" s="28">
        <v>8083253.4000000013</v>
      </c>
      <c r="E79" s="15">
        <v>0.42829609945436858</v>
      </c>
      <c r="F79" s="28">
        <v>7086519.2000000002</v>
      </c>
      <c r="G79" s="15">
        <v>0.39113114234843366</v>
      </c>
      <c r="H79" s="28">
        <v>11461249.749999998</v>
      </c>
      <c r="I79" s="15">
        <v>0.52473924276287787</v>
      </c>
      <c r="J79" s="28">
        <v>13718522.822999999</v>
      </c>
      <c r="K79" s="15">
        <v>0.58950813253724299</v>
      </c>
      <c r="L79" s="80">
        <v>11912669.6</v>
      </c>
      <c r="M79" s="81">
        <v>0.55106273265271344</v>
      </c>
      <c r="N79" s="80">
        <f>N80+N87+N89+N91</f>
        <v>11132627.4</v>
      </c>
      <c r="O79" s="81">
        <f t="shared" si="23"/>
        <v>0.34231163829863709</v>
      </c>
      <c r="P79" s="80">
        <f>P80+P87+P89+P91</f>
        <v>14108933.395</v>
      </c>
      <c r="Q79" s="81">
        <f t="shared" si="24"/>
        <v>0.43382859513368799</v>
      </c>
      <c r="R79" s="80">
        <f>R80+R87+R89+R91</f>
        <v>15283074.73989</v>
      </c>
      <c r="S79" s="81">
        <f t="shared" si="25"/>
        <v>0.46993168499039706</v>
      </c>
      <c r="T79" s="80">
        <f>T80+T87+T89+T91+T85</f>
        <v>17726804.718399998</v>
      </c>
      <c r="U79" s="81">
        <f t="shared" si="21"/>
        <v>0.54507272604448376</v>
      </c>
      <c r="V79" s="80">
        <f>V80+V87+V89+V91</f>
        <v>19127121.64937</v>
      </c>
      <c r="W79" s="82">
        <f t="shared" si="22"/>
        <v>0.63945670710680491</v>
      </c>
      <c r="X79" s="80">
        <f>X80+X87+X89+X91+X85</f>
        <v>21533850.738090001</v>
      </c>
      <c r="Y79" s="83">
        <f t="shared" si="20"/>
        <v>0.66051332365923054</v>
      </c>
      <c r="Z79" s="80">
        <f t="shared" si="5"/>
        <v>2406729.0887200013</v>
      </c>
      <c r="AA79" s="83">
        <f t="shared" si="6"/>
        <v>0.1258280850009271</v>
      </c>
      <c r="AB79" s="80">
        <f>AB80+AB87+AB89+AB91+AB85</f>
        <v>20498224.715290003</v>
      </c>
      <c r="AC79" s="81">
        <f t="shared" si="26"/>
        <v>0.630289744944175</v>
      </c>
      <c r="AD79" s="80">
        <f>AD80+AD87+AD89+AD91+AD85</f>
        <v>2771419.9968900024</v>
      </c>
      <c r="AE79" s="81">
        <f t="shared" si="12"/>
        <v>0.15634064011622664</v>
      </c>
      <c r="AF79" s="80">
        <f t="shared" si="13"/>
        <v>5215149.9754000027</v>
      </c>
      <c r="AG79" s="93">
        <f t="shared" si="14"/>
        <v>0.3412369607660205</v>
      </c>
      <c r="AH79" s="80">
        <f t="shared" si="8"/>
        <v>6389291.320290003</v>
      </c>
      <c r="AI79" s="84">
        <f t="shared" si="9"/>
        <v>0.45285431162034367</v>
      </c>
      <c r="AJ79" s="94">
        <f t="shared" si="10"/>
        <v>9365597.3152900022</v>
      </c>
      <c r="AK79" s="56"/>
      <c r="AL79" s="75"/>
      <c r="AM79" s="55"/>
      <c r="AN79" s="11"/>
      <c r="AO79" s="11"/>
      <c r="AP79" s="11"/>
      <c r="AQ79" s="11"/>
      <c r="AR79" s="11"/>
      <c r="AS79" s="11"/>
      <c r="AT79" s="11"/>
      <c r="AU79" s="11"/>
      <c r="AV79" s="11"/>
      <c r="AW79" s="11"/>
    </row>
    <row r="80" spans="1:50" ht="51" x14ac:dyDescent="0.3">
      <c r="A80" s="29" t="s">
        <v>144</v>
      </c>
      <c r="B80" s="30" t="s">
        <v>136</v>
      </c>
      <c r="C80" s="31" t="s">
        <v>137</v>
      </c>
      <c r="D80" s="44">
        <v>8183874.5000000009</v>
      </c>
      <c r="E80" s="13">
        <v>0.43362756965828519</v>
      </c>
      <c r="F80" s="14">
        <v>7189106.4000000004</v>
      </c>
      <c r="G80" s="49">
        <v>0.39679330844068489</v>
      </c>
      <c r="H80" s="14">
        <v>11744393.050999999</v>
      </c>
      <c r="I80" s="49">
        <v>0.53770261103431105</v>
      </c>
      <c r="J80" s="14">
        <v>13811948.114999998</v>
      </c>
      <c r="K80" s="50">
        <v>0.59352277537665499</v>
      </c>
      <c r="L80" s="91">
        <v>11945914.6</v>
      </c>
      <c r="M80" s="86">
        <v>0.5526005978972125</v>
      </c>
      <c r="N80" s="91">
        <v>11209192.1</v>
      </c>
      <c r="O80" s="86">
        <f t="shared" si="23"/>
        <v>0.34466588828394096</v>
      </c>
      <c r="P80" s="91">
        <v>14145924.783</v>
      </c>
      <c r="Q80" s="86">
        <f t="shared" si="24"/>
        <v>0.43496602497610065</v>
      </c>
      <c r="R80" s="91">
        <v>15297613.38374</v>
      </c>
      <c r="S80" s="86">
        <f t="shared" si="25"/>
        <v>0.47037872653918128</v>
      </c>
      <c r="T80" s="91">
        <f>T81+T82+T83+T84</f>
        <v>17774443.731309999</v>
      </c>
      <c r="U80" s="86">
        <f t="shared" si="21"/>
        <v>0.54653755442418439</v>
      </c>
      <c r="V80" s="91">
        <f>V81+V82+V83+V84</f>
        <v>19119724</v>
      </c>
      <c r="W80" s="86">
        <f t="shared" si="22"/>
        <v>0.63920938936641569</v>
      </c>
      <c r="X80" s="91">
        <f>X81+X82+X83+X84</f>
        <v>21534714.532730002</v>
      </c>
      <c r="Y80" s="87">
        <f t="shared" si="20"/>
        <v>0.66053981905364767</v>
      </c>
      <c r="Z80" s="91">
        <f>Z81+Z82+Z83+Z84</f>
        <v>2414990.5327299992</v>
      </c>
      <c r="AA80" s="87">
        <f t="shared" si="6"/>
        <v>0.12630885951753273</v>
      </c>
      <c r="AB80" s="91">
        <f>AB81+AB82+AB83+AB84</f>
        <v>20516424.167550001</v>
      </c>
      <c r="AC80" s="86">
        <f t="shared" si="26"/>
        <v>0.63084935087504979</v>
      </c>
      <c r="AD80" s="85">
        <f t="shared" si="11"/>
        <v>2741980.4362400025</v>
      </c>
      <c r="AE80" s="86">
        <f t="shared" si="12"/>
        <v>0.15426533047613497</v>
      </c>
      <c r="AF80" s="88">
        <f t="shared" si="13"/>
        <v>5218810.7838100009</v>
      </c>
      <c r="AG80" s="89">
        <f t="shared" si="14"/>
        <v>0.34115195964862932</v>
      </c>
      <c r="AH80" s="88">
        <f t="shared" si="8"/>
        <v>6370499.3845500015</v>
      </c>
      <c r="AI80" s="89">
        <f t="shared" si="9"/>
        <v>0.45034166958146205</v>
      </c>
      <c r="AJ80" s="90">
        <f t="shared" si="10"/>
        <v>9307232.0675500017</v>
      </c>
      <c r="AK80" s="56"/>
      <c r="AL80" s="75"/>
      <c r="AM80" s="55"/>
      <c r="AX80" s="4"/>
    </row>
    <row r="81" spans="1:50" ht="43.5" customHeight="1" x14ac:dyDescent="0.3">
      <c r="A81" s="29" t="s">
        <v>146</v>
      </c>
      <c r="B81" s="63" t="s">
        <v>183</v>
      </c>
      <c r="C81" s="31" t="s">
        <v>139</v>
      </c>
      <c r="D81" s="32">
        <v>290824.40000000002</v>
      </c>
      <c r="E81" s="13">
        <v>1.54095077789046E-2</v>
      </c>
      <c r="F81" s="32">
        <v>103845.2</v>
      </c>
      <c r="G81" s="49">
        <v>5.7315997539951011E-3</v>
      </c>
      <c r="H81" s="32">
        <v>158041.70000000001</v>
      </c>
      <c r="I81" s="49">
        <v>7.2357451230794382E-3</v>
      </c>
      <c r="J81" s="32">
        <v>525585.6</v>
      </c>
      <c r="K81" s="50">
        <v>2.2585302334811475E-2</v>
      </c>
      <c r="L81" s="85">
        <v>559711.69999999995</v>
      </c>
      <c r="M81" s="86">
        <v>2.5891447446817106E-2</v>
      </c>
      <c r="N81" s="85">
        <v>331698.90000000002</v>
      </c>
      <c r="O81" s="86">
        <f t="shared" si="23"/>
        <v>1.0199244958189817E-2</v>
      </c>
      <c r="P81" s="85">
        <v>529319</v>
      </c>
      <c r="Q81" s="86">
        <f t="shared" si="24"/>
        <v>1.6275767396346733E-2</v>
      </c>
      <c r="R81" s="85">
        <v>156534.79999999999</v>
      </c>
      <c r="S81" s="86">
        <f t="shared" si="25"/>
        <v>4.8132109261780822E-3</v>
      </c>
      <c r="T81" s="85">
        <v>996814.41723999998</v>
      </c>
      <c r="U81" s="86">
        <f t="shared" ref="U81:U82" si="32">T81/$AB$93</f>
        <v>3.0650552110019023E-2</v>
      </c>
      <c r="V81" s="85">
        <v>1793644.7</v>
      </c>
      <c r="W81" s="86">
        <f t="shared" si="22"/>
        <v>5.9965014841600633E-2</v>
      </c>
      <c r="X81" s="91">
        <v>1820404.1</v>
      </c>
      <c r="Y81" s="87">
        <f t="shared" si="20"/>
        <v>5.5837721600207411E-2</v>
      </c>
      <c r="Z81" s="91">
        <f t="shared" si="5"/>
        <v>26759.40000000014</v>
      </c>
      <c r="AA81" s="87">
        <f t="shared" si="6"/>
        <v>1.491900820714389E-2</v>
      </c>
      <c r="AB81" s="85">
        <v>1927892.4</v>
      </c>
      <c r="AC81" s="86">
        <f t="shared" si="26"/>
        <v>5.9279807200543815E-2</v>
      </c>
      <c r="AD81" s="85">
        <f t="shared" si="11"/>
        <v>931077.98275999993</v>
      </c>
      <c r="AE81" s="86">
        <f t="shared" si="12"/>
        <v>0.9340534874465275</v>
      </c>
      <c r="AF81" s="88">
        <f t="shared" si="13"/>
        <v>1771357.5999999999</v>
      </c>
      <c r="AG81" s="89">
        <f t="shared" si="14"/>
        <v>11.316062626329737</v>
      </c>
      <c r="AH81" s="88">
        <f t="shared" si="8"/>
        <v>1398573.4</v>
      </c>
      <c r="AI81" s="89">
        <f t="shared" si="9"/>
        <v>2.6422127299416798</v>
      </c>
      <c r="AJ81" s="90">
        <f t="shared" si="10"/>
        <v>1596193.5</v>
      </c>
      <c r="AK81" s="56"/>
      <c r="AL81" s="75"/>
      <c r="AM81" s="55"/>
      <c r="AX81" s="4"/>
    </row>
    <row r="82" spans="1:50" ht="53.25" customHeight="1" x14ac:dyDescent="0.3">
      <c r="A82" s="29" t="s">
        <v>217</v>
      </c>
      <c r="B82" s="63" t="s">
        <v>184</v>
      </c>
      <c r="C82" s="31" t="s">
        <v>141</v>
      </c>
      <c r="D82" s="32">
        <v>2331985.5</v>
      </c>
      <c r="E82" s="13">
        <v>0.12356167055633134</v>
      </c>
      <c r="F82" s="32">
        <v>1175904.1000000001</v>
      </c>
      <c r="G82" s="49">
        <v>6.4902486107030768E-2</v>
      </c>
      <c r="H82" s="32">
        <v>4363583.7120000003</v>
      </c>
      <c r="I82" s="49">
        <v>0.19978132077326979</v>
      </c>
      <c r="J82" s="32">
        <v>4870002.3470000001</v>
      </c>
      <c r="K82" s="50">
        <v>0.20927223915235971</v>
      </c>
      <c r="L82" s="85">
        <v>2843174.4</v>
      </c>
      <c r="M82" s="86">
        <v>0.1315211037391853</v>
      </c>
      <c r="N82" s="85">
        <v>1704720.6</v>
      </c>
      <c r="O82" s="86">
        <f t="shared" si="23"/>
        <v>5.2417608212364644E-2</v>
      </c>
      <c r="P82" s="85">
        <v>3151342.4929999998</v>
      </c>
      <c r="Q82" s="86">
        <f t="shared" si="24"/>
        <v>9.6899067296453423E-2</v>
      </c>
      <c r="R82" s="85">
        <v>2494729.0060899998</v>
      </c>
      <c r="S82" s="86">
        <f t="shared" si="25"/>
        <v>7.6709184858355942E-2</v>
      </c>
      <c r="T82" s="85">
        <v>2834322.5260000001</v>
      </c>
      <c r="U82" s="86">
        <f t="shared" si="32"/>
        <v>8.7151177568539795E-2</v>
      </c>
      <c r="V82" s="85">
        <v>3661256.2</v>
      </c>
      <c r="W82" s="86">
        <f t="shared" si="22"/>
        <v>0.12240288300793482</v>
      </c>
      <c r="X82" s="91">
        <v>5161871.6507299999</v>
      </c>
      <c r="Y82" s="87">
        <f t="shared" si="20"/>
        <v>0.15833141233282477</v>
      </c>
      <c r="Z82" s="91">
        <f t="shared" si="5"/>
        <v>1500615.4507299997</v>
      </c>
      <c r="AA82" s="87">
        <f t="shared" si="6"/>
        <v>0.4098635464871318</v>
      </c>
      <c r="AB82" s="85">
        <v>4474546.9249799997</v>
      </c>
      <c r="AC82" s="86">
        <f t="shared" si="26"/>
        <v>0.13758562408493366</v>
      </c>
      <c r="AD82" s="85">
        <f t="shared" si="11"/>
        <v>1640224.3989799996</v>
      </c>
      <c r="AE82" s="86">
        <f t="shared" si="12"/>
        <v>0.57870068911839834</v>
      </c>
      <c r="AF82" s="88">
        <f t="shared" si="13"/>
        <v>1979817.9188899999</v>
      </c>
      <c r="AG82" s="89">
        <f t="shared" si="14"/>
        <v>0.79360039269073857</v>
      </c>
      <c r="AH82" s="88">
        <f t="shared" ref="AH82:AH92" si="33">AB82-P82</f>
        <v>1323204.4319799999</v>
      </c>
      <c r="AI82" s="89">
        <f t="shared" ref="AI82:AI93" si="34">AH82/P82</f>
        <v>0.41988594858197786</v>
      </c>
      <c r="AJ82" s="90">
        <f t="shared" ref="AJ82:AJ92" si="35">AB82-N82</f>
        <v>2769826.3249799996</v>
      </c>
      <c r="AK82" s="56"/>
      <c r="AL82" s="75"/>
      <c r="AM82" s="55"/>
      <c r="AX82" s="4"/>
    </row>
    <row r="83" spans="1:50" ht="43.5" customHeight="1" x14ac:dyDescent="0.3">
      <c r="A83" s="29" t="s">
        <v>218</v>
      </c>
      <c r="B83" s="63" t="s">
        <v>260</v>
      </c>
      <c r="C83" s="31" t="s">
        <v>142</v>
      </c>
      <c r="D83" s="32">
        <v>5415247.9000000004</v>
      </c>
      <c r="E83" s="13">
        <v>0.28693020475498893</v>
      </c>
      <c r="F83" s="32">
        <v>5857502.2000000002</v>
      </c>
      <c r="G83" s="49">
        <v>0.3232971593154596</v>
      </c>
      <c r="H83" s="32">
        <v>7107889.4390000002</v>
      </c>
      <c r="I83" s="49">
        <v>0.3254259878477142</v>
      </c>
      <c r="J83" s="32">
        <v>8215812.1699999999</v>
      </c>
      <c r="K83" s="50">
        <v>0.35304734715995556</v>
      </c>
      <c r="L83" s="85">
        <v>8517613.0999999996</v>
      </c>
      <c r="M83" s="86">
        <v>0.39401236735085393</v>
      </c>
      <c r="N83" s="85">
        <v>9153447.6999999993</v>
      </c>
      <c r="O83" s="86">
        <f t="shared" si="23"/>
        <v>0.28145482334816052</v>
      </c>
      <c r="P83" s="85">
        <v>10390939.039999999</v>
      </c>
      <c r="Q83" s="86">
        <f t="shared" si="24"/>
        <v>0.31950583078381545</v>
      </c>
      <c r="R83" s="85">
        <v>12002094.744750001</v>
      </c>
      <c r="S83" s="86">
        <f t="shared" si="25"/>
        <v>0.36904645843898765</v>
      </c>
      <c r="T83" s="85">
        <v>13109989.02806</v>
      </c>
      <c r="U83" s="86">
        <f t="shared" ref="U83:U92" si="36">T83/$AB$93</f>
        <v>0.40311255025676829</v>
      </c>
      <c r="V83" s="85">
        <v>13659529.9</v>
      </c>
      <c r="W83" s="86">
        <f t="shared" si="22"/>
        <v>0.45666452959317289</v>
      </c>
      <c r="X83" s="91">
        <v>14063041.6</v>
      </c>
      <c r="Y83" s="87">
        <f t="shared" si="20"/>
        <v>0.43135927990545359</v>
      </c>
      <c r="Z83" s="91">
        <f t="shared" si="5"/>
        <v>403511.69999999925</v>
      </c>
      <c r="AA83" s="87">
        <f t="shared" si="6"/>
        <v>2.9540672552720811E-2</v>
      </c>
      <c r="AB83" s="85">
        <v>13695059.119619999</v>
      </c>
      <c r="AC83" s="86">
        <f t="shared" si="26"/>
        <v>0.42110258031574943</v>
      </c>
      <c r="AD83" s="85">
        <f t="shared" ref="AD83:AD92" si="37">AB83-T83</f>
        <v>585070.09155999869</v>
      </c>
      <c r="AE83" s="86">
        <f t="shared" ref="AE83:AE93" si="38">AD83/T83</f>
        <v>4.4627809398447425E-2</v>
      </c>
      <c r="AF83" s="88">
        <f t="shared" ref="AF83:AF92" si="39">AB83-R83</f>
        <v>1692964.3748699985</v>
      </c>
      <c r="AG83" s="89">
        <f t="shared" ref="AG83:AG92" si="40">AF83/R83</f>
        <v>0.14105574159132023</v>
      </c>
      <c r="AH83" s="88">
        <f t="shared" si="33"/>
        <v>3304120.07962</v>
      </c>
      <c r="AI83" s="89">
        <f t="shared" si="34"/>
        <v>0.31798089344002162</v>
      </c>
      <c r="AJ83" s="90">
        <f t="shared" si="35"/>
        <v>4541611.4196199998</v>
      </c>
      <c r="AK83" s="56"/>
      <c r="AL83" s="75"/>
      <c r="AM83" s="55"/>
      <c r="AX83" s="4"/>
    </row>
    <row r="84" spans="1:50" ht="25.5" x14ac:dyDescent="0.3">
      <c r="A84" s="29" t="s">
        <v>219</v>
      </c>
      <c r="B84" s="63" t="s">
        <v>261</v>
      </c>
      <c r="C84" s="31" t="s">
        <v>143</v>
      </c>
      <c r="D84" s="32">
        <v>145816.70000000001</v>
      </c>
      <c r="E84" s="13">
        <v>7.7261865680603083E-3</v>
      </c>
      <c r="F84" s="32">
        <v>51854.9</v>
      </c>
      <c r="G84" s="49">
        <v>2.8620632641994104E-3</v>
      </c>
      <c r="H84" s="32">
        <v>114878.2</v>
      </c>
      <c r="I84" s="49">
        <v>5.2595572902477275E-3</v>
      </c>
      <c r="J84" s="32">
        <v>200547.99799999999</v>
      </c>
      <c r="K84" s="50">
        <v>8.6178867295282954E-3</v>
      </c>
      <c r="L84" s="85">
        <v>25415.4</v>
      </c>
      <c r="M84" s="86">
        <v>1.1756793603561182E-3</v>
      </c>
      <c r="N84" s="85">
        <v>19324.900000000001</v>
      </c>
      <c r="O84" s="86">
        <f t="shared" si="23"/>
        <v>5.9421176522599984E-4</v>
      </c>
      <c r="P84" s="85">
        <v>74324.25</v>
      </c>
      <c r="Q84" s="86">
        <f t="shared" si="24"/>
        <v>2.2853594994850434E-3</v>
      </c>
      <c r="R84" s="85">
        <v>644254.83290000004</v>
      </c>
      <c r="S84" s="86">
        <f t="shared" si="25"/>
        <v>1.9809872315659616E-2</v>
      </c>
      <c r="T84" s="85">
        <v>833317.76000999997</v>
      </c>
      <c r="U84" s="86">
        <f t="shared" si="36"/>
        <v>2.5623274488857282E-2</v>
      </c>
      <c r="V84" s="85">
        <v>5293.2</v>
      </c>
      <c r="W84" s="86">
        <f t="shared" si="22"/>
        <v>1.7696192370738782E-4</v>
      </c>
      <c r="X84" s="91">
        <v>489397.18199999997</v>
      </c>
      <c r="Y84" s="87">
        <f t="shared" ref="Y84:Y92" si="41">X84/$X$93</f>
        <v>1.5011405215161861E-2</v>
      </c>
      <c r="Z84" s="91">
        <f t="shared" si="5"/>
        <v>484103.98199999996</v>
      </c>
      <c r="AA84" s="87">
        <f t="shared" si="6"/>
        <v>91.457715937429157</v>
      </c>
      <c r="AB84" s="85">
        <v>418925.72295000002</v>
      </c>
      <c r="AC84" s="86">
        <f t="shared" si="26"/>
        <v>1.2881339273822769E-2</v>
      </c>
      <c r="AD84" s="85">
        <f t="shared" si="37"/>
        <v>-414392.03705999994</v>
      </c>
      <c r="AE84" s="86">
        <f t="shared" si="38"/>
        <v>-0.4972797376297694</v>
      </c>
      <c r="AF84" s="88">
        <f t="shared" si="39"/>
        <v>-225329.10995000001</v>
      </c>
      <c r="AG84" s="89">
        <f t="shared" si="40"/>
        <v>-0.34975152446388424</v>
      </c>
      <c r="AH84" s="88">
        <f t="shared" si="33"/>
        <v>344601.47295000002</v>
      </c>
      <c r="AI84" s="89">
        <f t="shared" si="34"/>
        <v>4.6364608179699092</v>
      </c>
      <c r="AJ84" s="90">
        <f t="shared" si="35"/>
        <v>399600.82295</v>
      </c>
      <c r="AK84" s="56"/>
      <c r="AL84" s="75"/>
      <c r="AM84" s="55"/>
      <c r="AX84" s="4"/>
    </row>
    <row r="85" spans="1:50" ht="38.25" x14ac:dyDescent="0.3">
      <c r="A85" s="29">
        <v>14</v>
      </c>
      <c r="B85" s="30" t="s">
        <v>182</v>
      </c>
      <c r="C85" s="31" t="s">
        <v>186</v>
      </c>
      <c r="D85" s="32"/>
      <c r="E85" s="13"/>
      <c r="F85" s="32"/>
      <c r="G85" s="62"/>
      <c r="H85" s="32">
        <v>0</v>
      </c>
      <c r="I85" s="62">
        <v>0</v>
      </c>
      <c r="J85" s="32">
        <v>0</v>
      </c>
      <c r="K85" s="62">
        <v>0</v>
      </c>
      <c r="L85" s="85">
        <v>0</v>
      </c>
      <c r="M85" s="86">
        <v>0</v>
      </c>
      <c r="N85" s="85">
        <v>0</v>
      </c>
      <c r="O85" s="86">
        <v>0</v>
      </c>
      <c r="P85" s="85">
        <v>0</v>
      </c>
      <c r="Q85" s="86">
        <f t="shared" si="24"/>
        <v>0</v>
      </c>
      <c r="R85" s="85">
        <v>0</v>
      </c>
      <c r="S85" s="86">
        <f t="shared" si="25"/>
        <v>0</v>
      </c>
      <c r="T85" s="85">
        <f>T86</f>
        <v>1963.1122</v>
      </c>
      <c r="U85" s="86">
        <f t="shared" si="36"/>
        <v>6.0362763362226758E-5</v>
      </c>
      <c r="V85" s="85">
        <f>V86</f>
        <v>0</v>
      </c>
      <c r="W85" s="86">
        <f t="shared" si="22"/>
        <v>0</v>
      </c>
      <c r="X85" s="85">
        <f>X86</f>
        <v>0</v>
      </c>
      <c r="Y85" s="87">
        <f t="shared" si="41"/>
        <v>0</v>
      </c>
      <c r="Z85" s="85">
        <f>Z86</f>
        <v>0</v>
      </c>
      <c r="AA85" s="87">
        <v>1</v>
      </c>
      <c r="AB85" s="85">
        <f>AB86</f>
        <v>0</v>
      </c>
      <c r="AC85" s="86">
        <f t="shared" si="26"/>
        <v>0</v>
      </c>
      <c r="AD85" s="85">
        <f t="shared" si="37"/>
        <v>-1963.1122</v>
      </c>
      <c r="AE85" s="86">
        <f t="shared" si="38"/>
        <v>-1</v>
      </c>
      <c r="AF85" s="88">
        <f t="shared" si="39"/>
        <v>0</v>
      </c>
      <c r="AG85" s="89">
        <v>0</v>
      </c>
      <c r="AH85" s="88">
        <f t="shared" si="33"/>
        <v>0</v>
      </c>
      <c r="AI85" s="89">
        <v>0</v>
      </c>
      <c r="AJ85" s="90">
        <f t="shared" si="35"/>
        <v>0</v>
      </c>
      <c r="AK85" s="56"/>
      <c r="AL85" s="75"/>
      <c r="AM85" s="55"/>
      <c r="AX85" s="4"/>
    </row>
    <row r="86" spans="1:50" ht="38.25" x14ac:dyDescent="0.3">
      <c r="A86" s="29" t="s">
        <v>149</v>
      </c>
      <c r="B86" s="30" t="s">
        <v>185</v>
      </c>
      <c r="C86" s="31" t="s">
        <v>187</v>
      </c>
      <c r="D86" s="32"/>
      <c r="E86" s="13"/>
      <c r="F86" s="32"/>
      <c r="G86" s="62"/>
      <c r="H86" s="32">
        <v>0</v>
      </c>
      <c r="I86" s="62">
        <v>0</v>
      </c>
      <c r="J86" s="32">
        <v>0</v>
      </c>
      <c r="K86" s="62">
        <v>0</v>
      </c>
      <c r="L86" s="85">
        <v>0</v>
      </c>
      <c r="M86" s="86">
        <v>0</v>
      </c>
      <c r="N86" s="85">
        <v>0</v>
      </c>
      <c r="O86" s="86">
        <v>0</v>
      </c>
      <c r="P86" s="85">
        <v>0</v>
      </c>
      <c r="Q86" s="86">
        <v>0</v>
      </c>
      <c r="R86" s="85">
        <v>0</v>
      </c>
      <c r="S86" s="86">
        <v>0</v>
      </c>
      <c r="T86" s="85">
        <v>1963.1122</v>
      </c>
      <c r="U86" s="86">
        <f t="shared" si="36"/>
        <v>6.0362763362226758E-5</v>
      </c>
      <c r="V86" s="85">
        <v>0</v>
      </c>
      <c r="W86" s="86">
        <f t="shared" si="22"/>
        <v>0</v>
      </c>
      <c r="X86" s="91">
        <v>0</v>
      </c>
      <c r="Y86" s="87">
        <f t="shared" si="41"/>
        <v>0</v>
      </c>
      <c r="Z86" s="91">
        <f t="shared" si="5"/>
        <v>0</v>
      </c>
      <c r="AA86" s="87">
        <v>1</v>
      </c>
      <c r="AB86" s="85">
        <v>0</v>
      </c>
      <c r="AC86" s="86">
        <f t="shared" si="26"/>
        <v>0</v>
      </c>
      <c r="AD86" s="85">
        <f t="shared" si="37"/>
        <v>-1963.1122</v>
      </c>
      <c r="AE86" s="86">
        <f t="shared" si="38"/>
        <v>-1</v>
      </c>
      <c r="AF86" s="88">
        <f t="shared" si="39"/>
        <v>0</v>
      </c>
      <c r="AG86" s="89">
        <v>0</v>
      </c>
      <c r="AH86" s="88">
        <f t="shared" si="33"/>
        <v>0</v>
      </c>
      <c r="AI86" s="89">
        <v>0</v>
      </c>
      <c r="AJ86" s="90">
        <f t="shared" si="35"/>
        <v>0</v>
      </c>
      <c r="AK86" s="56"/>
      <c r="AL86" s="75"/>
      <c r="AM86" s="55"/>
      <c r="AX86" s="4"/>
    </row>
    <row r="87" spans="1:50" ht="32.25" customHeight="1" x14ac:dyDescent="0.3">
      <c r="A87" s="29">
        <v>15</v>
      </c>
      <c r="B87" s="63" t="s">
        <v>188</v>
      </c>
      <c r="C87" s="31" t="s">
        <v>145</v>
      </c>
      <c r="D87" s="32">
        <v>45403.5</v>
      </c>
      <c r="E87" s="13">
        <v>2.4057320721352642E-3</v>
      </c>
      <c r="F87" s="32">
        <v>8172.6</v>
      </c>
      <c r="G87" s="49">
        <v>4.5107594910020273E-4</v>
      </c>
      <c r="H87" s="32">
        <v>0</v>
      </c>
      <c r="I87" s="49">
        <v>0</v>
      </c>
      <c r="J87" s="32">
        <v>27000</v>
      </c>
      <c r="K87" s="50">
        <v>1.1602356743409825E-3</v>
      </c>
      <c r="L87" s="85">
        <v>0</v>
      </c>
      <c r="M87" s="86">
        <v>0</v>
      </c>
      <c r="N87" s="85">
        <v>0</v>
      </c>
      <c r="O87" s="86">
        <f t="shared" ref="O87:O92" si="42">N87/$AB$93</f>
        <v>0</v>
      </c>
      <c r="P87" s="85">
        <v>0</v>
      </c>
      <c r="Q87" s="86">
        <f t="shared" ref="Q87:Q92" si="43">P87/$AB$93</f>
        <v>0</v>
      </c>
      <c r="R87" s="85">
        <v>31711.49</v>
      </c>
      <c r="S87" s="86">
        <f t="shared" ref="S87:S92" si="44">R87/$AB$93</f>
        <v>9.7508087756452248E-4</v>
      </c>
      <c r="T87" s="85">
        <f>T88</f>
        <v>30</v>
      </c>
      <c r="U87" s="86">
        <f t="shared" si="36"/>
        <v>9.2245512042908328E-7</v>
      </c>
      <c r="V87" s="85">
        <f>V88</f>
        <v>0</v>
      </c>
      <c r="W87" s="86">
        <f t="shared" si="22"/>
        <v>0</v>
      </c>
      <c r="X87" s="85">
        <f>X88</f>
        <v>0</v>
      </c>
      <c r="Y87" s="87">
        <f t="shared" si="41"/>
        <v>0</v>
      </c>
      <c r="Z87" s="85">
        <f>Z88</f>
        <v>0</v>
      </c>
      <c r="AA87" s="87">
        <v>1</v>
      </c>
      <c r="AB87" s="85">
        <f>AB88</f>
        <v>71</v>
      </c>
      <c r="AC87" s="86">
        <f t="shared" si="26"/>
        <v>2.1831437850154971E-6</v>
      </c>
      <c r="AD87" s="85">
        <f t="shared" si="37"/>
        <v>41</v>
      </c>
      <c r="AE87" s="86">
        <f t="shared" si="38"/>
        <v>1.3666666666666667</v>
      </c>
      <c r="AF87" s="88">
        <f t="shared" si="39"/>
        <v>-31640.49</v>
      </c>
      <c r="AG87" s="89">
        <f t="shared" si="40"/>
        <v>-0.9977610638919836</v>
      </c>
      <c r="AH87" s="88">
        <f t="shared" si="33"/>
        <v>71</v>
      </c>
      <c r="AI87" s="89">
        <v>0</v>
      </c>
      <c r="AJ87" s="90">
        <f t="shared" si="35"/>
        <v>71</v>
      </c>
      <c r="AK87" s="56"/>
      <c r="AL87" s="75"/>
      <c r="AM87" s="55"/>
      <c r="AX87" s="4"/>
    </row>
    <row r="88" spans="1:50" ht="35.25" customHeight="1" x14ac:dyDescent="0.3">
      <c r="A88" s="29" t="s">
        <v>153</v>
      </c>
      <c r="B88" s="63" t="s">
        <v>189</v>
      </c>
      <c r="C88" s="31" t="s">
        <v>147</v>
      </c>
      <c r="D88" s="32">
        <v>45403.5</v>
      </c>
      <c r="E88" s="13">
        <v>2.4057320721352642E-3</v>
      </c>
      <c r="F88" s="32">
        <v>8172.6</v>
      </c>
      <c r="G88" s="49">
        <v>4.5107594910020273E-4</v>
      </c>
      <c r="H88" s="32">
        <v>0</v>
      </c>
      <c r="I88" s="49">
        <v>0</v>
      </c>
      <c r="J88" s="32">
        <v>27000</v>
      </c>
      <c r="K88" s="50">
        <v>1.1602356743409825E-3</v>
      </c>
      <c r="L88" s="85">
        <v>0</v>
      </c>
      <c r="M88" s="86">
        <v>0</v>
      </c>
      <c r="N88" s="85">
        <v>0</v>
      </c>
      <c r="O88" s="86">
        <f t="shared" si="42"/>
        <v>0</v>
      </c>
      <c r="P88" s="85">
        <v>0</v>
      </c>
      <c r="Q88" s="86">
        <f t="shared" si="43"/>
        <v>0</v>
      </c>
      <c r="R88" s="85">
        <v>31711.49</v>
      </c>
      <c r="S88" s="86">
        <f t="shared" si="44"/>
        <v>9.7508087756452248E-4</v>
      </c>
      <c r="T88" s="85">
        <v>30</v>
      </c>
      <c r="U88" s="86">
        <f t="shared" si="36"/>
        <v>9.2245512042908328E-7</v>
      </c>
      <c r="V88" s="85">
        <v>0</v>
      </c>
      <c r="W88" s="86">
        <f t="shared" si="22"/>
        <v>0</v>
      </c>
      <c r="X88" s="91">
        <v>0</v>
      </c>
      <c r="Y88" s="87">
        <f t="shared" si="41"/>
        <v>0</v>
      </c>
      <c r="Z88" s="91">
        <f t="shared" si="5"/>
        <v>0</v>
      </c>
      <c r="AA88" s="87">
        <v>1</v>
      </c>
      <c r="AB88" s="85">
        <v>71</v>
      </c>
      <c r="AC88" s="86">
        <f t="shared" si="26"/>
        <v>2.1831437850154971E-6</v>
      </c>
      <c r="AD88" s="85">
        <f t="shared" si="37"/>
        <v>41</v>
      </c>
      <c r="AE88" s="86">
        <f t="shared" si="38"/>
        <v>1.3666666666666667</v>
      </c>
      <c r="AF88" s="88">
        <f t="shared" si="39"/>
        <v>-31640.49</v>
      </c>
      <c r="AG88" s="89">
        <f t="shared" si="40"/>
        <v>-0.9977610638919836</v>
      </c>
      <c r="AH88" s="88">
        <f t="shared" si="33"/>
        <v>71</v>
      </c>
      <c r="AI88" s="89">
        <v>0</v>
      </c>
      <c r="AJ88" s="90">
        <f t="shared" si="35"/>
        <v>71</v>
      </c>
      <c r="AK88" s="56"/>
      <c r="AL88" s="75"/>
      <c r="AM88" s="55"/>
      <c r="AX88" s="4"/>
    </row>
    <row r="89" spans="1:50" ht="154.5" customHeight="1" x14ac:dyDescent="0.3">
      <c r="A89" s="29" t="s">
        <v>220</v>
      </c>
      <c r="B89" s="30" t="s">
        <v>190</v>
      </c>
      <c r="C89" s="31" t="s">
        <v>148</v>
      </c>
      <c r="D89" s="32">
        <v>0</v>
      </c>
      <c r="E89" s="13">
        <v>0</v>
      </c>
      <c r="F89" s="32">
        <v>51668.7</v>
      </c>
      <c r="G89" s="49">
        <v>2.8517861991622789E-3</v>
      </c>
      <c r="H89" s="32">
        <v>66938.827999999994</v>
      </c>
      <c r="I89" s="49">
        <v>3.0647120237611543E-3</v>
      </c>
      <c r="J89" s="32">
        <v>5728.1909999999998</v>
      </c>
      <c r="K89" s="50">
        <v>2.4615005731996095E-4</v>
      </c>
      <c r="L89" s="85">
        <v>9451.6</v>
      </c>
      <c r="M89" s="86">
        <v>4.3721724003328247E-4</v>
      </c>
      <c r="N89" s="85">
        <v>21880.5</v>
      </c>
      <c r="O89" s="86">
        <f t="shared" si="42"/>
        <v>6.727926420849519E-4</v>
      </c>
      <c r="P89" s="85">
        <v>13315.444</v>
      </c>
      <c r="Q89" s="86">
        <f t="shared" si="43"/>
        <v>4.0942998328622382E-4</v>
      </c>
      <c r="R89" s="85">
        <v>9220.9479100000008</v>
      </c>
      <c r="S89" s="86">
        <f t="shared" si="44"/>
        <v>2.8353035382631183E-4</v>
      </c>
      <c r="T89" s="85">
        <f>T90</f>
        <v>44467.993430000002</v>
      </c>
      <c r="U89" s="86">
        <f t="shared" si="36"/>
        <v>1.3673242744903446E-3</v>
      </c>
      <c r="V89" s="85">
        <f>V90</f>
        <v>12060.763510000001</v>
      </c>
      <c r="W89" s="86">
        <f t="shared" si="22"/>
        <v>4.0321467394193811E-4</v>
      </c>
      <c r="X89" s="85">
        <f>X90</f>
        <v>12060.763510000001</v>
      </c>
      <c r="Y89" s="87">
        <f t="shared" si="41"/>
        <v>3.6994289078854541E-4</v>
      </c>
      <c r="Z89" s="85">
        <f>Z90</f>
        <v>0</v>
      </c>
      <c r="AA89" s="87">
        <f t="shared" si="6"/>
        <v>0</v>
      </c>
      <c r="AB89" s="85">
        <f>AB90</f>
        <v>5986.3996500000003</v>
      </c>
      <c r="AC89" s="86">
        <f t="shared" si="26"/>
        <v>1.8407283366924575E-4</v>
      </c>
      <c r="AD89" s="85">
        <f t="shared" si="37"/>
        <v>-38481.593780000003</v>
      </c>
      <c r="AE89" s="86">
        <f t="shared" si="38"/>
        <v>-0.86537733798527283</v>
      </c>
      <c r="AF89" s="88">
        <f t="shared" si="39"/>
        <v>-3234.5482600000005</v>
      </c>
      <c r="AG89" s="89">
        <f t="shared" si="40"/>
        <v>-0.35078261926761067</v>
      </c>
      <c r="AH89" s="88">
        <f t="shared" si="33"/>
        <v>-7329.0443499999992</v>
      </c>
      <c r="AI89" s="89">
        <f t="shared" si="34"/>
        <v>-0.55041682049806218</v>
      </c>
      <c r="AJ89" s="90">
        <f t="shared" si="35"/>
        <v>-15894.100350000001</v>
      </c>
      <c r="AK89" s="56"/>
      <c r="AL89" s="75"/>
      <c r="AM89" s="55"/>
      <c r="AX89" s="4"/>
    </row>
    <row r="90" spans="1:50" ht="45" customHeight="1" x14ac:dyDescent="0.3">
      <c r="A90" s="29" t="s">
        <v>221</v>
      </c>
      <c r="B90" s="63" t="s">
        <v>191</v>
      </c>
      <c r="C90" s="31" t="s">
        <v>150</v>
      </c>
      <c r="D90" s="32">
        <v>0</v>
      </c>
      <c r="E90" s="13">
        <v>0</v>
      </c>
      <c r="F90" s="32">
        <v>51668.7</v>
      </c>
      <c r="G90" s="49">
        <v>2.8517861991622789E-3</v>
      </c>
      <c r="H90" s="32">
        <v>66938.827999999994</v>
      </c>
      <c r="I90" s="49">
        <v>3.0647120237611543E-3</v>
      </c>
      <c r="J90" s="32">
        <v>5728.1909999999998</v>
      </c>
      <c r="K90" s="50">
        <v>2.4615005731996095E-4</v>
      </c>
      <c r="L90" s="85">
        <v>9451.6</v>
      </c>
      <c r="M90" s="86">
        <v>4.3721724003328247E-4</v>
      </c>
      <c r="N90" s="85">
        <v>21880.5</v>
      </c>
      <c r="O90" s="86">
        <f t="shared" si="42"/>
        <v>6.727926420849519E-4</v>
      </c>
      <c r="P90" s="85">
        <v>13315.444</v>
      </c>
      <c r="Q90" s="86">
        <f t="shared" si="43"/>
        <v>4.0942998328622382E-4</v>
      </c>
      <c r="R90" s="85">
        <v>9220.9479100000008</v>
      </c>
      <c r="S90" s="86">
        <f t="shared" si="44"/>
        <v>2.8353035382631183E-4</v>
      </c>
      <c r="T90" s="85">
        <v>44467.993430000002</v>
      </c>
      <c r="U90" s="86">
        <f t="shared" si="36"/>
        <v>1.3673242744903446E-3</v>
      </c>
      <c r="V90" s="85">
        <v>12060.763510000001</v>
      </c>
      <c r="W90" s="86">
        <f t="shared" si="22"/>
        <v>4.0321467394193811E-4</v>
      </c>
      <c r="X90" s="85">
        <v>12060.763510000001</v>
      </c>
      <c r="Y90" s="87">
        <f t="shared" si="41"/>
        <v>3.6994289078854541E-4</v>
      </c>
      <c r="Z90" s="91">
        <f t="shared" si="5"/>
        <v>0</v>
      </c>
      <c r="AA90" s="87">
        <f t="shared" si="6"/>
        <v>0</v>
      </c>
      <c r="AB90" s="85">
        <v>5986.3996500000003</v>
      </c>
      <c r="AC90" s="86">
        <f t="shared" si="26"/>
        <v>1.8407283366924575E-4</v>
      </c>
      <c r="AD90" s="85">
        <f t="shared" si="37"/>
        <v>-38481.593780000003</v>
      </c>
      <c r="AE90" s="86">
        <f t="shared" si="38"/>
        <v>-0.86537733798527283</v>
      </c>
      <c r="AF90" s="88">
        <f t="shared" si="39"/>
        <v>-3234.5482600000005</v>
      </c>
      <c r="AG90" s="89">
        <f t="shared" si="40"/>
        <v>-0.35078261926761067</v>
      </c>
      <c r="AH90" s="88">
        <f t="shared" si="33"/>
        <v>-7329.0443499999992</v>
      </c>
      <c r="AI90" s="89">
        <f t="shared" si="34"/>
        <v>-0.55041682049806218</v>
      </c>
      <c r="AJ90" s="90">
        <f t="shared" si="35"/>
        <v>-15894.100350000001</v>
      </c>
      <c r="AK90" s="56"/>
      <c r="AL90" s="75"/>
      <c r="AM90" s="55"/>
      <c r="AX90" s="4"/>
    </row>
    <row r="91" spans="1:50" ht="74.25" customHeight="1" x14ac:dyDescent="0.3">
      <c r="A91" s="29" t="s">
        <v>222</v>
      </c>
      <c r="B91" s="30" t="s">
        <v>151</v>
      </c>
      <c r="C91" s="31" t="s">
        <v>152</v>
      </c>
      <c r="D91" s="32">
        <v>-146024.6</v>
      </c>
      <c r="E91" s="13">
        <v>-7.7372022760519151E-3</v>
      </c>
      <c r="F91" s="32">
        <v>-162428.5</v>
      </c>
      <c r="G91" s="49">
        <v>-8.9650282405137009E-3</v>
      </c>
      <c r="H91" s="32">
        <v>-350082.12900000002</v>
      </c>
      <c r="I91" s="49">
        <v>-1.6028080295194348E-2</v>
      </c>
      <c r="J91" s="32">
        <v>-126153.48299999999</v>
      </c>
      <c r="K91" s="50">
        <v>-5.4210285710729134E-3</v>
      </c>
      <c r="L91" s="85">
        <v>-42696.5</v>
      </c>
      <c r="M91" s="86">
        <v>-1.9750778586780063E-3</v>
      </c>
      <c r="N91" s="85">
        <v>-98445.2</v>
      </c>
      <c r="O91" s="86">
        <f t="shared" si="42"/>
        <v>-3.0270426273888399E-3</v>
      </c>
      <c r="P91" s="85">
        <v>-50306.832000000002</v>
      </c>
      <c r="Q91" s="86">
        <f t="shared" si="43"/>
        <v>-1.5468598256988555E-3</v>
      </c>
      <c r="R91" s="85">
        <v>-55471.081760000001</v>
      </c>
      <c r="S91" s="86">
        <f t="shared" si="44"/>
        <v>-1.7056527801750775E-3</v>
      </c>
      <c r="T91" s="85">
        <f>T92</f>
        <v>-94100.118539999996</v>
      </c>
      <c r="U91" s="86">
        <f t="shared" si="36"/>
        <v>-2.8934378726735571E-3</v>
      </c>
      <c r="V91" s="85">
        <f>V92</f>
        <v>-4663.1141399999997</v>
      </c>
      <c r="W91" s="86">
        <f t="shared" si="22"/>
        <v>-1.5589693355276982E-4</v>
      </c>
      <c r="X91" s="85">
        <f>X92</f>
        <v>-12924.558150000001</v>
      </c>
      <c r="Y91" s="87">
        <f t="shared" si="41"/>
        <v>-3.9643828520568138E-4</v>
      </c>
      <c r="Z91" s="85">
        <f>Z92</f>
        <v>-8261.4440100000011</v>
      </c>
      <c r="AA91" s="87">
        <v>-1</v>
      </c>
      <c r="AB91" s="85">
        <f>AB92</f>
        <v>-24256.851910000001</v>
      </c>
      <c r="AC91" s="86">
        <f t="shared" si="26"/>
        <v>-7.45861908328983E-4</v>
      </c>
      <c r="AD91" s="85">
        <f t="shared" si="37"/>
        <v>69843.266629999998</v>
      </c>
      <c r="AE91" s="86">
        <f t="shared" si="38"/>
        <v>-0.74222293992447086</v>
      </c>
      <c r="AF91" s="88">
        <f t="shared" si="39"/>
        <v>31214.22985</v>
      </c>
      <c r="AG91" s="89">
        <f t="shared" si="40"/>
        <v>-0.56271175646169691</v>
      </c>
      <c r="AH91" s="88">
        <f t="shared" si="33"/>
        <v>26049.980090000001</v>
      </c>
      <c r="AI91" s="89">
        <f t="shared" si="34"/>
        <v>-0.51782191512278097</v>
      </c>
      <c r="AJ91" s="90">
        <f t="shared" si="35"/>
        <v>74188.34809</v>
      </c>
      <c r="AK91" s="56"/>
      <c r="AL91" s="75"/>
      <c r="AM91" s="55"/>
      <c r="AX91" s="4"/>
    </row>
    <row r="92" spans="1:50" ht="66" customHeight="1" x14ac:dyDescent="0.3">
      <c r="A92" s="29" t="s">
        <v>223</v>
      </c>
      <c r="B92" s="63" t="s">
        <v>192</v>
      </c>
      <c r="C92" s="31" t="s">
        <v>154</v>
      </c>
      <c r="D92" s="32">
        <v>-146024.6</v>
      </c>
      <c r="E92" s="13">
        <v>-7.7372022760519151E-3</v>
      </c>
      <c r="F92" s="32">
        <v>-162428.5</v>
      </c>
      <c r="G92" s="49">
        <v>-8.9650282405137009E-3</v>
      </c>
      <c r="H92" s="32">
        <v>-350082.12900000002</v>
      </c>
      <c r="I92" s="49">
        <v>-1.6028080295194348E-2</v>
      </c>
      <c r="J92" s="32">
        <v>-126153.48299999999</v>
      </c>
      <c r="K92" s="50">
        <v>-5.4210285710729134E-3</v>
      </c>
      <c r="L92" s="85">
        <v>-42696.5</v>
      </c>
      <c r="M92" s="86">
        <v>-1.9750778586780063E-3</v>
      </c>
      <c r="N92" s="85">
        <v>-98445.2</v>
      </c>
      <c r="O92" s="86">
        <f t="shared" si="42"/>
        <v>-3.0270426273888399E-3</v>
      </c>
      <c r="P92" s="85">
        <v>-50306.832000000002</v>
      </c>
      <c r="Q92" s="86">
        <f t="shared" si="43"/>
        <v>-1.5468598256988555E-3</v>
      </c>
      <c r="R92" s="85">
        <v>-55471.081760000001</v>
      </c>
      <c r="S92" s="86">
        <f t="shared" si="44"/>
        <v>-1.7056527801750775E-3</v>
      </c>
      <c r="T92" s="85">
        <v>-94100.118539999996</v>
      </c>
      <c r="U92" s="86">
        <f t="shared" si="36"/>
        <v>-2.8934378726735571E-3</v>
      </c>
      <c r="V92" s="85">
        <v>-4663.1141399999997</v>
      </c>
      <c r="W92" s="86">
        <f t="shared" si="22"/>
        <v>-1.5589693355276982E-4</v>
      </c>
      <c r="X92" s="85">
        <v>-12924.558150000001</v>
      </c>
      <c r="Y92" s="87">
        <f t="shared" si="41"/>
        <v>-3.9643828520568138E-4</v>
      </c>
      <c r="Z92" s="91">
        <f t="shared" si="5"/>
        <v>-8261.4440100000011</v>
      </c>
      <c r="AA92" s="87">
        <v>-1</v>
      </c>
      <c r="AB92" s="85">
        <v>-24256.851910000001</v>
      </c>
      <c r="AC92" s="86">
        <f t="shared" si="26"/>
        <v>-7.45861908328983E-4</v>
      </c>
      <c r="AD92" s="85">
        <f t="shared" si="37"/>
        <v>69843.266629999998</v>
      </c>
      <c r="AE92" s="86">
        <f t="shared" si="38"/>
        <v>-0.74222293992447086</v>
      </c>
      <c r="AF92" s="88">
        <f t="shared" si="39"/>
        <v>31214.22985</v>
      </c>
      <c r="AG92" s="89">
        <f t="shared" si="40"/>
        <v>-0.56271175646169691</v>
      </c>
      <c r="AH92" s="88">
        <f t="shared" si="33"/>
        <v>26049.980090000001</v>
      </c>
      <c r="AI92" s="89">
        <f t="shared" si="34"/>
        <v>-0.51782191512278097</v>
      </c>
      <c r="AJ92" s="90">
        <f t="shared" si="35"/>
        <v>74188.34809</v>
      </c>
      <c r="AK92" s="56"/>
      <c r="AL92" s="75"/>
      <c r="AM92" s="55"/>
      <c r="AX92" s="4"/>
    </row>
    <row r="93" spans="1:50" s="12" customFormat="1" x14ac:dyDescent="0.3">
      <c r="A93" s="45"/>
      <c r="B93" s="45"/>
      <c r="C93" s="46" t="s">
        <v>155</v>
      </c>
      <c r="D93" s="47">
        <v>18873049.300000001</v>
      </c>
      <c r="E93" s="16">
        <v>1</v>
      </c>
      <c r="F93" s="47">
        <v>18118013.199999999</v>
      </c>
      <c r="G93" s="16">
        <v>1.0000000000000002</v>
      </c>
      <c r="H93" s="47">
        <v>21841800.346000001</v>
      </c>
      <c r="I93" s="16">
        <v>1.0000000021060536</v>
      </c>
      <c r="J93" s="47">
        <v>23271134.130000003</v>
      </c>
      <c r="K93" s="16">
        <v>1.0000000000000002</v>
      </c>
      <c r="L93" s="95">
        <v>21617628.800000001</v>
      </c>
      <c r="M93" s="96">
        <v>1</v>
      </c>
      <c r="N93" s="95">
        <f>N79+N17</f>
        <v>20870008.900000002</v>
      </c>
      <c r="O93" s="96">
        <v>1</v>
      </c>
      <c r="P93" s="95">
        <f>P79+P17</f>
        <v>24258182.536879998</v>
      </c>
      <c r="Q93" s="96">
        <v>1</v>
      </c>
      <c r="R93" s="95">
        <f>R79+R17</f>
        <v>27371348.226620004</v>
      </c>
      <c r="S93" s="96">
        <v>1</v>
      </c>
      <c r="T93" s="95">
        <f>T79+T17</f>
        <v>30152364.547269996</v>
      </c>
      <c r="U93" s="96">
        <v>1</v>
      </c>
      <c r="V93" s="95">
        <f>V79+V17</f>
        <v>29911519.320689999</v>
      </c>
      <c r="W93" s="96">
        <v>1</v>
      </c>
      <c r="X93" s="95">
        <f>X79+X17</f>
        <v>32601690.18059</v>
      </c>
      <c r="Y93" s="97">
        <v>1</v>
      </c>
      <c r="Z93" s="95">
        <f t="shared" si="5"/>
        <v>2690170.8599000014</v>
      </c>
      <c r="AA93" s="97">
        <f>Z93/V93</f>
        <v>8.9937620053929926E-2</v>
      </c>
      <c r="AB93" s="95">
        <f>AB79+AB17</f>
        <v>32521907.392140001</v>
      </c>
      <c r="AC93" s="96">
        <v>1</v>
      </c>
      <c r="AD93" s="95">
        <f>AD79+AD17</f>
        <v>2369542.944870003</v>
      </c>
      <c r="AE93" s="96">
        <f t="shared" si="38"/>
        <v>7.8585642633607053E-2</v>
      </c>
      <c r="AF93" s="95">
        <f>AF79+AF17</f>
        <v>5150559.1655200021</v>
      </c>
      <c r="AG93" s="98">
        <f>AF93/R93</f>
        <v>0.18817338199332198</v>
      </c>
      <c r="AH93" s="95">
        <f>AH79+AH17</f>
        <v>8263724.955260003</v>
      </c>
      <c r="AI93" s="98">
        <f t="shared" si="34"/>
        <v>0.34065721711412494</v>
      </c>
      <c r="AJ93" s="95">
        <f>AJ79+AJ17</f>
        <v>11651898.492139999</v>
      </c>
      <c r="AK93" s="56"/>
      <c r="AL93" s="75"/>
      <c r="AM93" s="55"/>
    </row>
    <row r="94" spans="1:50" x14ac:dyDescent="0.3"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100"/>
      <c r="W94" s="101"/>
      <c r="X94" s="100"/>
      <c r="Y94" s="101"/>
      <c r="Z94" s="102"/>
      <c r="AA94" s="103"/>
      <c r="AB94" s="101"/>
      <c r="AC94" s="101"/>
      <c r="AD94" s="102"/>
      <c r="AE94" s="101"/>
      <c r="AF94" s="102"/>
      <c r="AG94" s="99"/>
      <c r="AH94" s="104"/>
      <c r="AI94" s="99"/>
      <c r="AJ94" s="105"/>
      <c r="AK94" s="56"/>
    </row>
    <row r="95" spans="1:50" hidden="1" x14ac:dyDescent="0.3">
      <c r="D95" s="55"/>
      <c r="E95" s="55"/>
      <c r="F95" s="55"/>
      <c r="G95" s="55"/>
      <c r="H95" s="55"/>
      <c r="I95" s="55"/>
      <c r="J95" s="55"/>
      <c r="K95" s="55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2"/>
      <c r="W95" s="104"/>
      <c r="X95" s="104"/>
      <c r="Y95" s="104"/>
      <c r="Z95" s="104"/>
      <c r="AA95" s="104"/>
      <c r="AB95" s="104"/>
      <c r="AC95" s="106"/>
      <c r="AD95" s="106"/>
      <c r="AE95" s="106"/>
      <c r="AF95" s="104"/>
      <c r="AG95" s="104"/>
      <c r="AH95" s="104"/>
      <c r="AI95" s="104"/>
      <c r="AJ95" s="105"/>
      <c r="AK95" s="56"/>
    </row>
    <row r="96" spans="1:50" hidden="1" x14ac:dyDescent="0.3">
      <c r="D96" s="55"/>
      <c r="E96" s="55"/>
      <c r="F96" s="55"/>
      <c r="G96" s="55"/>
      <c r="H96" s="55"/>
      <c r="I96" s="55"/>
      <c r="J96" s="55"/>
      <c r="K96" s="55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2"/>
      <c r="W96" s="104"/>
      <c r="X96" s="104"/>
      <c r="Y96" s="104"/>
      <c r="Z96" s="104"/>
      <c r="AA96" s="104"/>
      <c r="AB96" s="104"/>
      <c r="AC96" s="106"/>
      <c r="AD96" s="106"/>
      <c r="AE96" s="106"/>
      <c r="AF96" s="104"/>
      <c r="AG96" s="104"/>
      <c r="AH96" s="104"/>
      <c r="AI96" s="104"/>
      <c r="AJ96" s="105"/>
      <c r="AK96" s="56"/>
    </row>
    <row r="97" spans="3:36" hidden="1" x14ac:dyDescent="0.3"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100"/>
      <c r="W97" s="101"/>
      <c r="X97" s="100"/>
      <c r="Y97" s="101"/>
      <c r="Z97" s="101"/>
      <c r="AA97" s="103"/>
      <c r="AB97" s="101"/>
      <c r="AC97" s="101"/>
      <c r="AD97" s="101"/>
      <c r="AE97" s="101"/>
      <c r="AF97" s="101"/>
      <c r="AG97" s="99"/>
      <c r="AH97" s="99"/>
      <c r="AI97" s="99"/>
      <c r="AJ97" s="99"/>
    </row>
    <row r="98" spans="3:36" x14ac:dyDescent="0.3">
      <c r="C98" s="1" t="s">
        <v>269</v>
      </c>
      <c r="L98" s="102">
        <f>L18+L20+L22+L27+L31+L34</f>
        <v>8269590.2999999989</v>
      </c>
      <c r="M98" s="102">
        <f t="shared" ref="M98:AA98" si="45">M18+M20+M22+M27+M31+M34</f>
        <v>0.38253919412290027</v>
      </c>
      <c r="N98" s="102">
        <f t="shared" si="45"/>
        <v>8551111.3000000007</v>
      </c>
      <c r="O98" s="102">
        <f t="shared" si="45"/>
        <v>0.2629338801347999</v>
      </c>
      <c r="P98" s="102">
        <f t="shared" si="45"/>
        <v>9040292.7318799999</v>
      </c>
      <c r="Q98" s="102">
        <f t="shared" si="45"/>
        <v>0.27797547735668438</v>
      </c>
      <c r="R98" s="102">
        <f t="shared" si="45"/>
        <v>11006172.995150002</v>
      </c>
      <c r="S98" s="102">
        <f t="shared" si="45"/>
        <v>0.3384233545234806</v>
      </c>
      <c r="T98" s="102">
        <f t="shared" si="45"/>
        <v>11284166.323509999</v>
      </c>
      <c r="U98" s="102">
        <f t="shared" si="45"/>
        <v>0.34697123349650744</v>
      </c>
      <c r="V98" s="102">
        <f t="shared" si="45"/>
        <v>9737188.2264599986</v>
      </c>
      <c r="W98" s="102">
        <f t="shared" si="45"/>
        <v>0.32553305373975838</v>
      </c>
      <c r="X98" s="102">
        <f t="shared" si="45"/>
        <v>10047587.398719998</v>
      </c>
      <c r="Y98" s="102">
        <f t="shared" si="45"/>
        <v>0.30819222387132583</v>
      </c>
      <c r="Z98" s="102">
        <f t="shared" si="45"/>
        <v>310399.1722600006</v>
      </c>
      <c r="AA98" s="102">
        <f t="shared" si="45"/>
        <v>0.11816674368626692</v>
      </c>
      <c r="AB98" s="102">
        <f>AB18+AB20+AB22+AB27+AB31+AB34</f>
        <v>10862309.64026</v>
      </c>
      <c r="AC98" s="102">
        <f t="shared" ref="AC98:AJ98" si="46">AC18+AC20+AC22+AC27+AC31+AC34</f>
        <v>0.33399977157813437</v>
      </c>
      <c r="AD98" s="102">
        <f t="shared" si="46"/>
        <v>-421856.68324999948</v>
      </c>
      <c r="AE98" s="102">
        <f t="shared" si="46"/>
        <v>-2.0521968701371991</v>
      </c>
      <c r="AF98" s="102">
        <f t="shared" si="46"/>
        <v>-143863.35489000016</v>
      </c>
      <c r="AG98" s="102">
        <f t="shared" si="46"/>
        <v>-0.21145398754065614</v>
      </c>
      <c r="AH98" s="102">
        <f t="shared" si="46"/>
        <v>1822016.9083799999</v>
      </c>
      <c r="AI98" s="102">
        <f t="shared" si="46"/>
        <v>-0.16481052291316955</v>
      </c>
      <c r="AJ98" s="102">
        <f t="shared" si="46"/>
        <v>2311198.3402599995</v>
      </c>
    </row>
    <row r="99" spans="3:36" x14ac:dyDescent="0.3">
      <c r="C99" s="1" t="s">
        <v>270</v>
      </c>
      <c r="L99" s="102">
        <f>L35+L45+L48+L54+L75+L43</f>
        <v>1435368.9</v>
      </c>
      <c r="M99" s="102">
        <f t="shared" ref="M99:AA99" si="47">M35+M45+M48+M54+M75+M43</f>
        <v>6.6398073224386192E-2</v>
      </c>
      <c r="N99" s="102">
        <f t="shared" si="47"/>
        <v>1186270.2</v>
      </c>
      <c r="O99" s="102">
        <f t="shared" si="47"/>
        <v>3.647603400674776E-2</v>
      </c>
      <c r="P99" s="102">
        <f t="shared" si="47"/>
        <v>1108956.4099999997</v>
      </c>
      <c r="Q99" s="102">
        <f t="shared" si="47"/>
        <v>3.4098750624571801E-2</v>
      </c>
      <c r="R99" s="102">
        <f t="shared" si="47"/>
        <v>1082100.4915800001</v>
      </c>
      <c r="S99" s="102">
        <f t="shared" si="47"/>
        <v>3.3272971309226636E-2</v>
      </c>
      <c r="T99" s="102">
        <f t="shared" si="47"/>
        <v>1141393.5053599998</v>
      </c>
      <c r="U99" s="102">
        <f t="shared" si="47"/>
        <v>3.5096142781461073E-2</v>
      </c>
      <c r="V99" s="102">
        <f t="shared" si="47"/>
        <v>1047209.44486</v>
      </c>
      <c r="W99" s="102">
        <f t="shared" si="47"/>
        <v>3.501023915343672E-2</v>
      </c>
      <c r="X99" s="102">
        <f t="shared" si="47"/>
        <v>1020252.0437800002</v>
      </c>
      <c r="Y99" s="102">
        <f t="shared" si="47"/>
        <v>3.1294452469443602E-2</v>
      </c>
      <c r="Z99" s="102">
        <f t="shared" si="47"/>
        <v>-26957.401079999996</v>
      </c>
      <c r="AA99" s="102">
        <f t="shared" si="47"/>
        <v>-4.8134768221568258E-3</v>
      </c>
      <c r="AB99" s="102">
        <f>AB35+AB45+AB48+AB54+AB75+AB43</f>
        <v>1161373.0365899999</v>
      </c>
      <c r="AC99" s="102">
        <f t="shared" ref="AC99:AJ99" si="48">AC35+AC45+AC48+AC54+AC75+AC43</f>
        <v>3.5710483477690624E-2</v>
      </c>
      <c r="AD99" s="102">
        <f t="shared" si="48"/>
        <v>19979.531230000037</v>
      </c>
      <c r="AE99" s="102">
        <f t="shared" si="48"/>
        <v>1.0935838626933627</v>
      </c>
      <c r="AF99" s="102">
        <f t="shared" si="48"/>
        <v>79272.545009999973</v>
      </c>
      <c r="AG99" s="102">
        <f t="shared" si="48"/>
        <v>1.4134599637546845</v>
      </c>
      <c r="AH99" s="102">
        <f t="shared" si="48"/>
        <v>52416.626589999985</v>
      </c>
      <c r="AI99" s="102">
        <f t="shared" si="48"/>
        <v>1.1470890699369654</v>
      </c>
      <c r="AJ99" s="102">
        <f t="shared" si="48"/>
        <v>-24897.16341000011</v>
      </c>
    </row>
    <row r="100" spans="3:36" x14ac:dyDescent="0.3">
      <c r="C100" s="4" t="s">
        <v>276</v>
      </c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100"/>
      <c r="W100" s="101"/>
      <c r="X100" s="100"/>
      <c r="Y100" s="101"/>
      <c r="Z100" s="101"/>
      <c r="AA100" s="103"/>
      <c r="AB100" s="107"/>
      <c r="AC100" s="101"/>
      <c r="AD100" s="101"/>
      <c r="AE100" s="101"/>
      <c r="AF100" s="101"/>
      <c r="AG100" s="99"/>
      <c r="AH100" s="99"/>
      <c r="AI100" s="99"/>
      <c r="AJ100" s="99"/>
    </row>
    <row r="101" spans="3:36" x14ac:dyDescent="0.3">
      <c r="C101" s="1" t="s">
        <v>269</v>
      </c>
      <c r="L101" s="108">
        <f>L98/L93</f>
        <v>0.38253919412290022</v>
      </c>
      <c r="M101" s="108">
        <f t="shared" ref="M101:AJ101" si="49">M98/M93</f>
        <v>0.38253919412290027</v>
      </c>
      <c r="N101" s="108">
        <f t="shared" si="49"/>
        <v>0.40973203897387894</v>
      </c>
      <c r="O101" s="108">
        <f t="shared" si="49"/>
        <v>0.2629338801347999</v>
      </c>
      <c r="P101" s="108">
        <f t="shared" si="49"/>
        <v>0.37266982875307897</v>
      </c>
      <c r="Q101" s="108">
        <f t="shared" si="49"/>
        <v>0.27797547735668438</v>
      </c>
      <c r="R101" s="108">
        <f t="shared" si="49"/>
        <v>0.40210562168968894</v>
      </c>
      <c r="S101" s="108">
        <f t="shared" si="49"/>
        <v>0.3384233545234806</v>
      </c>
      <c r="T101" s="108">
        <f t="shared" si="49"/>
        <v>0.37423818970547934</v>
      </c>
      <c r="U101" s="108">
        <f t="shared" si="49"/>
        <v>0.34697123349650744</v>
      </c>
      <c r="V101" s="108">
        <f t="shared" si="49"/>
        <v>0.32553305373975838</v>
      </c>
      <c r="W101" s="108">
        <f t="shared" si="49"/>
        <v>0.32553305373975838</v>
      </c>
      <c r="X101" s="108">
        <f t="shared" si="49"/>
        <v>0.30819222387132583</v>
      </c>
      <c r="Y101" s="108">
        <f t="shared" si="49"/>
        <v>0.30819222387132583</v>
      </c>
      <c r="Z101" s="108">
        <f t="shared" si="49"/>
        <v>0.11538269813521759</v>
      </c>
      <c r="AA101" s="108">
        <f t="shared" si="49"/>
        <v>1.3138744789489623</v>
      </c>
      <c r="AB101" s="108">
        <f t="shared" si="49"/>
        <v>0.33399977157813437</v>
      </c>
      <c r="AC101" s="108">
        <f t="shared" si="49"/>
        <v>0.33399977157813437</v>
      </c>
      <c r="AD101" s="108">
        <f t="shared" si="49"/>
        <v>-0.17803293422611643</v>
      </c>
      <c r="AE101" s="108">
        <f t="shared" si="49"/>
        <v>-26.114145044346557</v>
      </c>
      <c r="AF101" s="108">
        <f t="shared" si="49"/>
        <v>-2.793159932092066E-2</v>
      </c>
      <c r="AG101" s="108">
        <f t="shared" si="49"/>
        <v>-1.1237189091290305</v>
      </c>
      <c r="AH101" s="108">
        <f t="shared" si="49"/>
        <v>0.22048373079264391</v>
      </c>
      <c r="AI101" s="108">
        <f t="shared" si="49"/>
        <v>-0.48380164761915412</v>
      </c>
      <c r="AJ101" s="108">
        <f t="shared" si="49"/>
        <v>0.19835379975366765</v>
      </c>
    </row>
    <row r="102" spans="3:36" x14ac:dyDescent="0.3">
      <c r="C102" s="1" t="s">
        <v>270</v>
      </c>
      <c r="L102" s="108">
        <f>L99/L93</f>
        <v>6.6398073224386192E-2</v>
      </c>
      <c r="M102" s="108">
        <f t="shared" ref="M102:AJ102" si="50">M99/M93</f>
        <v>6.6398073224386192E-2</v>
      </c>
      <c r="N102" s="108">
        <f t="shared" si="50"/>
        <v>5.6840905324194654E-2</v>
      </c>
      <c r="O102" s="108">
        <f t="shared" si="50"/>
        <v>3.647603400674776E-2</v>
      </c>
      <c r="P102" s="108">
        <f t="shared" si="50"/>
        <v>4.5714735978840966E-2</v>
      </c>
      <c r="Q102" s="108">
        <f t="shared" si="50"/>
        <v>3.4098750624571801E-2</v>
      </c>
      <c r="R102" s="108">
        <f t="shared" si="50"/>
        <v>3.9534058849450583E-2</v>
      </c>
      <c r="S102" s="108">
        <f t="shared" si="50"/>
        <v>3.3272971309226636E-2</v>
      </c>
      <c r="T102" s="108">
        <f t="shared" si="50"/>
        <v>3.7854195599507034E-2</v>
      </c>
      <c r="U102" s="108">
        <f t="shared" si="50"/>
        <v>3.5096142781461073E-2</v>
      </c>
      <c r="V102" s="108">
        <f t="shared" si="50"/>
        <v>3.5010239153436727E-2</v>
      </c>
      <c r="W102" s="108">
        <f t="shared" si="50"/>
        <v>3.501023915343672E-2</v>
      </c>
      <c r="X102" s="108">
        <f t="shared" si="50"/>
        <v>3.1294452469443609E-2</v>
      </c>
      <c r="Y102" s="108">
        <f t="shared" si="50"/>
        <v>3.1294452469443602E-2</v>
      </c>
      <c r="Z102" s="108">
        <f t="shared" si="50"/>
        <v>-1.002070220959945E-2</v>
      </c>
      <c r="AA102" s="108">
        <f t="shared" si="50"/>
        <v>-5.35201711949959E-2</v>
      </c>
      <c r="AB102" s="108">
        <f t="shared" si="50"/>
        <v>3.5710483477690617E-2</v>
      </c>
      <c r="AC102" s="108">
        <f t="shared" si="50"/>
        <v>3.5710483477690624E-2</v>
      </c>
      <c r="AD102" s="108">
        <f t="shared" si="50"/>
        <v>8.4318080300064564E-3</v>
      </c>
      <c r="AE102" s="108">
        <f t="shared" si="50"/>
        <v>13.915822611415447</v>
      </c>
      <c r="AF102" s="108">
        <f t="shared" si="50"/>
        <v>1.5391056089731684E-2</v>
      </c>
      <c r="AG102" s="108">
        <f t="shared" si="50"/>
        <v>7.5114766434120117</v>
      </c>
      <c r="AH102" s="108">
        <f t="shared" si="50"/>
        <v>6.3429781210997231E-3</v>
      </c>
      <c r="AI102" s="108">
        <f t="shared" si="50"/>
        <v>3.3672824537654651</v>
      </c>
      <c r="AJ102" s="108">
        <f t="shared" si="50"/>
        <v>-2.1367473658301219E-3</v>
      </c>
    </row>
    <row r="103" spans="3:36" x14ac:dyDescent="0.3">
      <c r="C103" s="4" t="s">
        <v>271</v>
      </c>
      <c r="L103" s="108">
        <f>L79/L93</f>
        <v>0.55106273265271344</v>
      </c>
      <c r="M103" s="108">
        <f t="shared" ref="M103:AJ103" si="51">M79/M93</f>
        <v>0.55106273265271344</v>
      </c>
      <c r="N103" s="108">
        <f t="shared" si="51"/>
        <v>0.53342705570192639</v>
      </c>
      <c r="O103" s="108">
        <f t="shared" si="51"/>
        <v>0.34231163829863709</v>
      </c>
      <c r="P103" s="108">
        <f t="shared" si="51"/>
        <v>0.58161543526808013</v>
      </c>
      <c r="Q103" s="108">
        <f t="shared" si="51"/>
        <v>0.43382859513368799</v>
      </c>
      <c r="R103" s="108">
        <f t="shared" si="51"/>
        <v>0.5583603194608604</v>
      </c>
      <c r="S103" s="108">
        <f t="shared" si="51"/>
        <v>0.46993168499039706</v>
      </c>
      <c r="T103" s="108">
        <f t="shared" si="51"/>
        <v>0.58790761469501363</v>
      </c>
      <c r="U103" s="108">
        <f t="shared" si="51"/>
        <v>0.54507272604448376</v>
      </c>
      <c r="V103" s="108">
        <f t="shared" si="51"/>
        <v>0.63945670710680491</v>
      </c>
      <c r="W103" s="108">
        <f t="shared" si="51"/>
        <v>0.63945670710680491</v>
      </c>
      <c r="X103" s="108">
        <f t="shared" si="51"/>
        <v>0.66051332365923054</v>
      </c>
      <c r="Y103" s="108">
        <f t="shared" si="51"/>
        <v>0.66051332365923054</v>
      </c>
      <c r="Z103" s="108">
        <f t="shared" si="51"/>
        <v>0.89463800407438199</v>
      </c>
      <c r="AA103" s="108">
        <f t="shared" si="51"/>
        <v>1.3990595362149445</v>
      </c>
      <c r="AB103" s="108">
        <f t="shared" si="51"/>
        <v>0.630289744944175</v>
      </c>
      <c r="AC103" s="108">
        <f t="shared" si="51"/>
        <v>0.630289744944175</v>
      </c>
      <c r="AD103" s="108">
        <f t="shared" si="51"/>
        <v>1.1696010839938784</v>
      </c>
      <c r="AE103" s="108">
        <f t="shared" si="51"/>
        <v>1.9894300647910941</v>
      </c>
      <c r="AF103" s="108">
        <f t="shared" si="51"/>
        <v>1.0125405432311891</v>
      </c>
      <c r="AG103" s="108">
        <f t="shared" si="51"/>
        <v>1.8134178019829104</v>
      </c>
      <c r="AH103" s="108">
        <f t="shared" si="51"/>
        <v>0.77317327898517596</v>
      </c>
      <c r="AI103" s="108">
        <f t="shared" si="51"/>
        <v>1.3293548143693992</v>
      </c>
      <c r="AJ103" s="108">
        <f t="shared" si="51"/>
        <v>0.80378294761216273</v>
      </c>
    </row>
    <row r="104" spans="3:36" x14ac:dyDescent="0.3">
      <c r="C104" s="4" t="s">
        <v>272</v>
      </c>
      <c r="L104" s="104">
        <f>L93-L83</f>
        <v>13100015.700000001</v>
      </c>
      <c r="M104" s="104">
        <f t="shared" ref="M104:AJ104" si="52">M93-M83</f>
        <v>0.60598763264914601</v>
      </c>
      <c r="N104" s="104">
        <f t="shared" si="52"/>
        <v>11716561.200000003</v>
      </c>
      <c r="O104" s="104">
        <f t="shared" si="52"/>
        <v>0.71854517665183948</v>
      </c>
      <c r="P104" s="104">
        <f t="shared" si="52"/>
        <v>13867243.496879999</v>
      </c>
      <c r="Q104" s="104">
        <f t="shared" si="52"/>
        <v>0.68049416921618455</v>
      </c>
      <c r="R104" s="104">
        <f t="shared" si="52"/>
        <v>15369253.481870003</v>
      </c>
      <c r="S104" s="104">
        <f t="shared" si="52"/>
        <v>0.63095354156101235</v>
      </c>
      <c r="T104" s="104">
        <f t="shared" si="52"/>
        <v>17042375.519209996</v>
      </c>
      <c r="U104" s="104">
        <f t="shared" si="52"/>
        <v>0.59688744974323171</v>
      </c>
      <c r="V104" s="104">
        <f t="shared" si="52"/>
        <v>16251989.420689998</v>
      </c>
      <c r="W104" s="104">
        <f t="shared" si="52"/>
        <v>0.54333547040682717</v>
      </c>
      <c r="X104" s="104">
        <f t="shared" si="52"/>
        <v>18538648.580590002</v>
      </c>
      <c r="Y104" s="104">
        <f t="shared" si="52"/>
        <v>0.56864072009454647</v>
      </c>
      <c r="Z104" s="104">
        <f t="shared" si="52"/>
        <v>2286659.1599000022</v>
      </c>
      <c r="AA104" s="104">
        <f t="shared" si="52"/>
        <v>6.0396947501209115E-2</v>
      </c>
      <c r="AB104" s="104">
        <f t="shared" si="52"/>
        <v>18826848.272520002</v>
      </c>
      <c r="AC104" s="104">
        <f t="shared" si="52"/>
        <v>0.57889741968425057</v>
      </c>
      <c r="AD104" s="104">
        <f t="shared" si="52"/>
        <v>1784472.8533100043</v>
      </c>
      <c r="AE104" s="104">
        <f t="shared" si="52"/>
        <v>3.3957833235159628E-2</v>
      </c>
      <c r="AF104" s="104">
        <f t="shared" si="52"/>
        <v>3457594.7906500036</v>
      </c>
      <c r="AG104" s="104">
        <f t="shared" si="52"/>
        <v>4.7117640402001754E-2</v>
      </c>
      <c r="AH104" s="104">
        <f t="shared" si="52"/>
        <v>4959604.875640003</v>
      </c>
      <c r="AI104" s="104">
        <f t="shared" si="52"/>
        <v>2.2676323674103327E-2</v>
      </c>
      <c r="AJ104" s="104">
        <f t="shared" si="52"/>
        <v>7110287.072519999</v>
      </c>
    </row>
  </sheetData>
  <mergeCells count="57">
    <mergeCell ref="AG4:AJ4"/>
    <mergeCell ref="D7:AB7"/>
    <mergeCell ref="F9:G9"/>
    <mergeCell ref="F10:G12"/>
    <mergeCell ref="F14:F15"/>
    <mergeCell ref="G14:G15"/>
    <mergeCell ref="D14:D15"/>
    <mergeCell ref="E14:E15"/>
    <mergeCell ref="J9:K9"/>
    <mergeCell ref="R9:S9"/>
    <mergeCell ref="R10:S12"/>
    <mergeCell ref="R13:R15"/>
    <mergeCell ref="S13:S15"/>
    <mergeCell ref="P9:Q9"/>
    <mergeCell ref="Q13:Q15"/>
    <mergeCell ref="P13:P15"/>
    <mergeCell ref="P10:Q12"/>
    <mergeCell ref="AF14:AG14"/>
    <mergeCell ref="A9:A15"/>
    <mergeCell ref="B9:B15"/>
    <mergeCell ref="C9:C15"/>
    <mergeCell ref="H9:I9"/>
    <mergeCell ref="D9:E9"/>
    <mergeCell ref="D10:E12"/>
    <mergeCell ref="H10:I12"/>
    <mergeCell ref="AD14:AE14"/>
    <mergeCell ref="AD13:AJ13"/>
    <mergeCell ref="V13:V15"/>
    <mergeCell ref="AH14:AI14"/>
    <mergeCell ref="V10:W12"/>
    <mergeCell ref="X10:AA12"/>
    <mergeCell ref="J10:K12"/>
    <mergeCell ref="L9:M9"/>
    <mergeCell ref="L10:M12"/>
    <mergeCell ref="N9:O9"/>
    <mergeCell ref="N10:O12"/>
    <mergeCell ref="J13:J15"/>
    <mergeCell ref="I13:I15"/>
    <mergeCell ref="H13:H15"/>
    <mergeCell ref="O13:O15"/>
    <mergeCell ref="N13:N15"/>
    <mergeCell ref="M13:M15"/>
    <mergeCell ref="L13:L15"/>
    <mergeCell ref="K13:K15"/>
    <mergeCell ref="T13:T15"/>
    <mergeCell ref="U13:U15"/>
    <mergeCell ref="AH8:AJ8"/>
    <mergeCell ref="AB13:AB15"/>
    <mergeCell ref="AC13:AC15"/>
    <mergeCell ref="Z13:AA14"/>
    <mergeCell ref="Y13:Y15"/>
    <mergeCell ref="X13:X15"/>
    <mergeCell ref="W13:W15"/>
    <mergeCell ref="AB10:AJ12"/>
    <mergeCell ref="T9:U9"/>
    <mergeCell ref="T10:U12"/>
    <mergeCell ref="V9:AJ9"/>
  </mergeCells>
  <printOptions horizontalCentered="1"/>
  <pageMargins left="0" right="0" top="0.74803149606299213" bottom="0.74803149606299213" header="0.31496062992125984" footer="0.31496062992125984"/>
  <pageSetup paperSize="8" scale="67" firstPageNumber="19" fitToHeight="0" pageOrder="overThenDown" orientation="landscape" useFirstPageNumber="1" r:id="rId1"/>
  <headerFooter scaleWithDoc="0" alignWithMargins="0">
    <oddHeader xml:space="preserve">&amp;C&amp;"Times New Roman,обычный"&amp;10&amp;P
</oddHeader>
    <evenHeader xml:space="preserve">&amp;C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2022-04-29T04:21:45Z</dcterms:modified>
</cp:coreProperties>
</file>